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filterPrivacy="1"/>
  <bookViews>
    <workbookView xWindow="0" yWindow="0" windowWidth="22260" windowHeight="12645" activeTab="1" xr2:uid="{00000000-000D-0000-FFFF-FFFF00000000}"/>
  </bookViews>
  <sheets>
    <sheet name="měsíce" sheetId="1" r:id="rId1"/>
    <sheet name="denní záznami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2" l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/>
  <c r="F189" i="2" s="1"/>
  <c r="F190" i="2" s="1"/>
  <c r="F191" i="2" s="1"/>
  <c r="F192" i="2"/>
  <c r="F193" i="2" s="1"/>
  <c r="F194" i="2" s="1"/>
  <c r="F195" i="2" s="1"/>
  <c r="F196" i="2"/>
  <c r="F197" i="2" s="1"/>
  <c r="F198" i="2" s="1"/>
  <c r="F199" i="2" s="1"/>
  <c r="F200" i="2" s="1"/>
  <c r="F201" i="2" s="1"/>
  <c r="F202" i="2" s="1"/>
  <c r="F203" i="2" s="1"/>
  <c r="F4" i="2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3" i="2"/>
  <c r="F2" i="2"/>
  <c r="E2" i="2"/>
  <c r="I59" i="2"/>
  <c r="I58" i="2"/>
  <c r="L65" i="2"/>
  <c r="J59" i="2"/>
  <c r="J58" i="2"/>
  <c r="J60" i="2" l="1"/>
  <c r="I57" i="2"/>
  <c r="L60" i="2"/>
  <c r="I11" i="1" l="1"/>
  <c r="C14" i="1"/>
  <c r="I10" i="1" l="1"/>
  <c r="I9" i="1" l="1"/>
  <c r="I8" i="1" l="1"/>
  <c r="I14" i="1" l="1"/>
  <c r="G14" i="1"/>
  <c r="H14" i="1"/>
  <c r="F14" i="1"/>
  <c r="I7" i="1"/>
  <c r="E3" i="2" l="1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J3" i="2"/>
  <c r="J2" i="2"/>
  <c r="I2" i="2"/>
  <c r="I3" i="2"/>
  <c r="I6" i="1"/>
  <c r="I5" i="1"/>
  <c r="I4" i="1"/>
  <c r="D4" i="1"/>
  <c r="D5" i="1"/>
  <c r="D6" i="1" s="1"/>
  <c r="D7" i="1" s="1"/>
  <c r="D8" i="1" s="1"/>
  <c r="D9" i="1" s="1"/>
  <c r="D10" i="1" s="1"/>
  <c r="D11" i="1" s="1"/>
  <c r="D12" i="1" s="1"/>
  <c r="D13" i="1" s="1"/>
  <c r="I3" i="1"/>
  <c r="D3" i="1"/>
  <c r="I2" i="1"/>
  <c r="D2" i="1"/>
  <c r="K2" i="2" l="1"/>
  <c r="K3" i="2"/>
  <c r="E49" i="2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G48" i="2"/>
  <c r="J4" i="2"/>
  <c r="I4" i="2"/>
  <c r="M3" i="2" l="1"/>
  <c r="E92" i="2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G91" i="2"/>
  <c r="G15" i="2"/>
  <c r="M1" i="2"/>
  <c r="L7" i="2"/>
  <c r="L9" i="2"/>
  <c r="M2" i="2"/>
  <c r="L11" i="2"/>
  <c r="L13" i="2"/>
  <c r="L15" i="2"/>
  <c r="M15" i="2" l="1"/>
  <c r="E134" i="2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80" i="2" s="1"/>
  <c r="E181" i="2" s="1"/>
  <c r="E182" i="2" s="1"/>
  <c r="E183" i="2" s="1"/>
  <c r="E184" i="2" s="1"/>
  <c r="E185" i="2" s="1"/>
  <c r="E186" i="2" s="1"/>
  <c r="E187" i="2" s="1"/>
  <c r="E188" i="2" s="1"/>
  <c r="E189" i="2" s="1"/>
  <c r="E190" i="2" s="1"/>
  <c r="E191" i="2" s="1"/>
  <c r="E192" i="2" s="1"/>
  <c r="E193" i="2" s="1"/>
  <c r="G133" i="2"/>
  <c r="M11" i="2"/>
  <c r="M13" i="2"/>
  <c r="M7" i="2"/>
  <c r="M9" i="2"/>
  <c r="E194" i="2" l="1"/>
  <c r="E195" i="2" s="1"/>
  <c r="E196" i="2" s="1"/>
  <c r="E197" i="2" s="1"/>
  <c r="E198" i="2" s="1"/>
  <c r="E199" i="2" s="1"/>
  <c r="G193" i="2"/>
  <c r="E200" i="2" l="1"/>
  <c r="E201" i="2" s="1"/>
  <c r="E202" i="2" s="1"/>
  <c r="E203" i="2" s="1"/>
  <c r="E204" i="2" s="1"/>
  <c r="E205" i="2" s="1"/>
  <c r="E206" i="2" s="1"/>
  <c r="E207" i="2" s="1"/>
  <c r="E208" i="2" s="1"/>
  <c r="E209" i="2" s="1"/>
  <c r="E210" i="2" s="1"/>
  <c r="E211" i="2" s="1"/>
  <c r="E212" i="2" s="1"/>
  <c r="E213" i="2" s="1"/>
  <c r="E214" i="2" s="1"/>
  <c r="E215" i="2" s="1"/>
  <c r="G9" i="2"/>
  <c r="E216" i="2" l="1"/>
  <c r="E217" i="2" s="1"/>
  <c r="E218" i="2" s="1"/>
  <c r="E219" i="2" s="1"/>
  <c r="E220" i="2" s="1"/>
  <c r="E221" i="2" s="1"/>
  <c r="E222" i="2" s="1"/>
  <c r="E223" i="2" s="1"/>
  <c r="E224" i="2" s="1"/>
  <c r="E225" i="2" s="1"/>
  <c r="E226" i="2" s="1"/>
  <c r="E227" i="2" s="1"/>
  <c r="E228" i="2" s="1"/>
  <c r="E229" i="2" s="1"/>
  <c r="E230" i="2" s="1"/>
  <c r="E231" i="2" s="1"/>
  <c r="E232" i="2" s="1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E243" i="2" s="1"/>
  <c r="H9" i="2"/>
  <c r="I9" i="2" s="1"/>
  <c r="G243" i="2" l="1"/>
  <c r="E244" i="2"/>
  <c r="E245" i="2" s="1"/>
  <c r="E246" i="2" s="1"/>
  <c r="E247" i="2" s="1"/>
  <c r="E248" i="2" s="1"/>
  <c r="E249" i="2" s="1"/>
  <c r="E250" i="2" s="1"/>
  <c r="E251" i="2" s="1"/>
  <c r="E252" i="2" s="1"/>
  <c r="E253" i="2" s="1"/>
  <c r="E254" i="2" s="1"/>
  <c r="E255" i="2" s="1"/>
  <c r="E256" i="2" s="1"/>
  <c r="E257" i="2" s="1"/>
  <c r="E258" i="2" s="1"/>
  <c r="E259" i="2" s="1"/>
  <c r="E260" i="2" s="1"/>
  <c r="E261" i="2" s="1"/>
  <c r="E262" i="2" s="1"/>
  <c r="E263" i="2" s="1"/>
  <c r="E264" i="2" s="1"/>
  <c r="E265" i="2" s="1"/>
  <c r="E266" i="2" s="1"/>
  <c r="E267" i="2" s="1"/>
  <c r="E268" i="2" s="1"/>
  <c r="E269" i="2" s="1"/>
  <c r="E270" i="2" s="1"/>
  <c r="E271" i="2" s="1"/>
  <c r="E272" i="2" s="1"/>
  <c r="E273" i="2" s="1"/>
  <c r="E274" i="2" s="1"/>
  <c r="E275" i="2" s="1"/>
  <c r="E276" i="2" s="1"/>
  <c r="E277" i="2" s="1"/>
  <c r="E278" i="2" s="1"/>
  <c r="E279" i="2" s="1"/>
  <c r="E280" i="2" s="1"/>
  <c r="G280" i="2" l="1"/>
  <c r="E281" i="2"/>
  <c r="E282" i="2" s="1"/>
  <c r="E283" i="2" s="1"/>
  <c r="E284" i="2" s="1"/>
  <c r="E285" i="2" s="1"/>
  <c r="E286" i="2" s="1"/>
  <c r="E287" i="2" s="1"/>
  <c r="E288" i="2" s="1"/>
  <c r="E289" i="2" s="1"/>
  <c r="E290" i="2" s="1"/>
  <c r="E291" i="2" s="1"/>
  <c r="E292" i="2" s="1"/>
  <c r="E293" i="2" s="1"/>
  <c r="E294" i="2" s="1"/>
  <c r="E295" i="2" s="1"/>
  <c r="E296" i="2" s="1"/>
  <c r="E297" i="2" s="1"/>
  <c r="E298" i="2" s="1"/>
  <c r="E299" i="2" s="1"/>
  <c r="E300" i="2" s="1"/>
  <c r="G300" i="2" l="1"/>
  <c r="E301" i="2"/>
  <c r="E302" i="2" s="1"/>
  <c r="E303" i="2" s="1"/>
  <c r="E304" i="2" s="1"/>
  <c r="E305" i="2" s="1"/>
  <c r="E306" i="2" s="1"/>
  <c r="E307" i="2" s="1"/>
  <c r="E308" i="2" s="1"/>
  <c r="E309" i="2" s="1"/>
  <c r="E310" i="2" s="1"/>
  <c r="E311" i="2" s="1"/>
  <c r="E312" i="2" s="1"/>
  <c r="E313" i="2" s="1"/>
  <c r="E314" i="2" s="1"/>
  <c r="E315" i="2" s="1"/>
  <c r="E316" i="2" s="1"/>
  <c r="E317" i="2" s="1"/>
  <c r="E318" i="2" s="1"/>
  <c r="E319" i="2" s="1"/>
  <c r="G319" i="2" l="1"/>
  <c r="E320" i="2"/>
  <c r="E321" i="2" s="1"/>
  <c r="E322" i="2" s="1"/>
  <c r="E323" i="2" s="1"/>
  <c r="E324" i="2" s="1"/>
  <c r="E325" i="2" s="1"/>
  <c r="E326" i="2" s="1"/>
  <c r="E327" i="2" s="1"/>
  <c r="E328" i="2" s="1"/>
  <c r="E329" i="2" s="1"/>
  <c r="E330" i="2" s="1"/>
  <c r="E331" i="2" s="1"/>
  <c r="E332" i="2" s="1"/>
  <c r="E333" i="2" s="1"/>
  <c r="E334" i="2" s="1"/>
  <c r="E335" i="2" s="1"/>
  <c r="E336" i="2" s="1"/>
  <c r="E337" i="2" s="1"/>
  <c r="E338" i="2" s="1"/>
  <c r="E339" i="2" s="1"/>
  <c r="E340" i="2" s="1"/>
  <c r="E341" i="2" s="1"/>
  <c r="E342" i="2" s="1"/>
  <c r="E343" i="2" s="1"/>
  <c r="E344" i="2" s="1"/>
  <c r="E345" i="2" s="1"/>
  <c r="E346" i="2" s="1"/>
  <c r="E347" i="2" s="1"/>
  <c r="E348" i="2" s="1"/>
  <c r="E349" i="2" s="1"/>
  <c r="E350" i="2" s="1"/>
  <c r="E351" i="2" s="1"/>
  <c r="E352" i="2" s="1"/>
  <c r="E353" i="2" s="1"/>
  <c r="G353" i="2" l="1"/>
  <c r="E354" i="2"/>
  <c r="E355" i="2" s="1"/>
  <c r="E356" i="2" s="1"/>
  <c r="E357" i="2" s="1"/>
  <c r="E358" i="2" s="1"/>
  <c r="E359" i="2" s="1"/>
  <c r="E360" i="2" s="1"/>
  <c r="E361" i="2" s="1"/>
  <c r="E362" i="2" s="1"/>
  <c r="E363" i="2" s="1"/>
  <c r="E364" i="2" s="1"/>
  <c r="E365" i="2" s="1"/>
  <c r="E366" i="2" s="1"/>
  <c r="E367" i="2" s="1"/>
  <c r="E368" i="2" s="1"/>
  <c r="E369" i="2" s="1"/>
  <c r="E370" i="2" s="1"/>
  <c r="E371" i="2" s="1"/>
  <c r="E372" i="2" s="1"/>
  <c r="E373" i="2" s="1"/>
  <c r="E374" i="2" s="1"/>
</calcChain>
</file>

<file path=xl/sharedStrings.xml><?xml version="1.0" encoding="utf-8"?>
<sst xmlns="http://schemas.openxmlformats.org/spreadsheetml/2006/main" count="69" uniqueCount="52">
  <si>
    <t>měsíc</t>
  </si>
  <si>
    <t>kontrakt</t>
  </si>
  <si>
    <t>výdelěk</t>
  </si>
  <si>
    <t>účet</t>
  </si>
  <si>
    <t>počet obchodů</t>
  </si>
  <si>
    <t>plusové</t>
  </si>
  <si>
    <t>mínusové</t>
  </si>
  <si>
    <t>Celkem</t>
  </si>
  <si>
    <t>úspěšnost %</t>
  </si>
  <si>
    <t>Denní obchody</t>
  </si>
  <si>
    <t>počet</t>
  </si>
  <si>
    <t>kontrakty</t>
  </si>
  <si>
    <t>počet -</t>
  </si>
  <si>
    <t>počet +</t>
  </si>
  <si>
    <t>celkem</t>
  </si>
  <si>
    <t>v USD</t>
  </si>
  <si>
    <t>Uspěšnost v %</t>
  </si>
  <si>
    <t>RRR</t>
  </si>
  <si>
    <t>Úspěšnost</t>
  </si>
  <si>
    <t>stav na 10 obchodů</t>
  </si>
  <si>
    <t>stav na průměrný počet obchodů</t>
  </si>
  <si>
    <t>průměrný počet obchodů</t>
  </si>
  <si>
    <t>RRR na obchod</t>
  </si>
  <si>
    <t>Největší propad</t>
  </si>
  <si>
    <t>z</t>
  </si>
  <si>
    <t>na</t>
  </si>
  <si>
    <t>za 18 obchodů</t>
  </si>
  <si>
    <t>9,10 kontraktů</t>
  </si>
  <si>
    <t>580 USD na jeden kontrakt</t>
  </si>
  <si>
    <t>poplatky na 1 kontrakt</t>
  </si>
  <si>
    <t>x</t>
  </si>
  <si>
    <t>Počet</t>
  </si>
  <si>
    <t>Procentuálně</t>
  </si>
  <si>
    <t>V $</t>
  </si>
  <si>
    <t>Počet ztrátových obchodů</t>
  </si>
  <si>
    <t>Počet ziskových obchodů</t>
  </si>
  <si>
    <t>Počet obchodů celkem</t>
  </si>
  <si>
    <t>Mevědí trend</t>
  </si>
  <si>
    <t>Býčí trend</t>
  </si>
  <si>
    <t>Zisk</t>
  </si>
  <si>
    <t>Ztráta</t>
  </si>
  <si>
    <t>Investice v trendu</t>
  </si>
  <si>
    <t>Do trendu</t>
  </si>
  <si>
    <t>Proti trendu</t>
  </si>
  <si>
    <t>Do strany</t>
  </si>
  <si>
    <t>Trend</t>
  </si>
  <si>
    <t>Kanál</t>
  </si>
  <si>
    <t>Celkový počet obchodů</t>
  </si>
  <si>
    <t>Součet</t>
  </si>
  <si>
    <t>výběr nástrojů</t>
  </si>
  <si>
    <t>vybraný počet obchodů</t>
  </si>
  <si>
    <t>Výběr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</si>
</sst>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USD]"/>
    <numFmt numFmtId="165" formatCode="#,##0.00\ [$USD]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7" fontId="0" fillId="0" borderId="0" xfId="0" applyNumberFormat="1"/>
    <xf numFmtId="17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2" fontId="0" fillId="0" borderId="0" xfId="0" applyNumberFormat="1"/>
    <xf numFmtId="0" fontId="0" fillId="0" borderId="5" xfId="0" applyBorder="1"/>
    <xf numFmtId="0" fontId="0" fillId="0" borderId="0" xfId="0" applyBorder="1"/>
    <xf numFmtId="164" fontId="0" fillId="0" borderId="6" xfId="0" applyNumberFormat="1" applyBorder="1"/>
    <xf numFmtId="0" fontId="0" fillId="0" borderId="8" xfId="0" applyBorder="1"/>
    <xf numFmtId="164" fontId="0" fillId="0" borderId="9" xfId="0" applyNumberFormat="1" applyBorder="1"/>
    <xf numFmtId="0" fontId="0" fillId="3" borderId="0" xfId="0" applyFill="1"/>
    <xf numFmtId="165" fontId="0" fillId="0" borderId="0" xfId="0" applyNumberFormat="1"/>
    <xf numFmtId="165" fontId="0" fillId="0" borderId="1" xfId="0" applyNumberFormat="1" applyBorder="1"/>
    <xf numFmtId="0" fontId="0" fillId="2" borderId="5" xfId="0" applyFill="1" applyBorder="1"/>
    <xf numFmtId="0" fontId="0" fillId="2" borderId="7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0" xfId="0" applyFill="1" applyBorder="1"/>
    <xf numFmtId="0" fontId="0" fillId="2" borderId="2" xfId="0" applyFill="1" applyBorder="1"/>
    <xf numFmtId="9" fontId="0" fillId="0" borderId="5" xfId="0" applyNumberFormat="1" applyBorder="1"/>
    <xf numFmtId="164" fontId="0" fillId="0" borderId="0" xfId="0" applyNumberFormat="1" applyBorder="1"/>
    <xf numFmtId="0" fontId="0" fillId="0" borderId="6" xfId="0" applyBorder="1"/>
    <xf numFmtId="9" fontId="0" fillId="0" borderId="7" xfId="0" applyNumberFormat="1" applyBorder="1"/>
    <xf numFmtId="164" fontId="0" fillId="0" borderId="8" xfId="0" applyNumberFormat="1" applyBorder="1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/>
    <xf numFmtId="0" fontId="0" fillId="2" borderId="11" xfId="0" applyFill="1" applyBorder="1"/>
    <xf numFmtId="164" fontId="0" fillId="0" borderId="12" xfId="0" applyNumberFormat="1" applyBorder="1"/>
    <xf numFmtId="164" fontId="0" fillId="0" borderId="13" xfId="0" applyNumberFormat="1" applyBorder="1"/>
    <xf numFmtId="0" fontId="0" fillId="4" borderId="0" xfId="0" applyFill="1"/>
    <xf numFmtId="0" fontId="0" fillId="5" borderId="0" xfId="0" applyFill="1"/>
    <xf numFmtId="0" fontId="0" fillId="2" borderId="0" xfId="0" applyFill="1" applyBorder="1"/>
    <xf numFmtId="0" fontId="0" fillId="2" borderId="6" xfId="0" applyFill="1" applyBorder="1"/>
    <xf numFmtId="164" fontId="0" fillId="0" borderId="7" xfId="0" applyNumberFormat="1" applyBorder="1"/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8" borderId="3" xfId="0" applyFill="1" applyBorder="1"/>
    <xf numFmtId="0" fontId="0" fillId="0" borderId="4" xfId="0" applyBorder="1"/>
    <xf numFmtId="0" fontId="0" fillId="8" borderId="0" xfId="0" applyFill="1" applyBorder="1"/>
    <xf numFmtId="0" fontId="0" fillId="8" borderId="8" xfId="0" applyFill="1" applyBorder="1"/>
    <xf numFmtId="0" fontId="0" fillId="7" borderId="17" xfId="0" applyFill="1" applyBorder="1"/>
    <xf numFmtId="0" fontId="0" fillId="0" borderId="2" xfId="0" applyBorder="1"/>
    <xf numFmtId="0" fontId="0" fillId="0" borderId="7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7" borderId="14" xfId="0" applyFont="1" applyFill="1" applyBorder="1" applyAlignment="1">
      <alignment horizontal="left"/>
    </xf>
    <xf numFmtId="0" fontId="2" fillId="7" borderId="15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/>
              <a:t>STAV</a:t>
            </a:r>
            <a:r>
              <a:rPr lang="cs-CZ" baseline="0"/>
              <a:t> ÚČTU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lt1">
                  <a:lumMod val="85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spPr>
            <a:gradFill>
              <a:gsLst>
                <a:gs pos="100000">
                  <a:schemeClr val="accent1"/>
                </a:gs>
                <a:gs pos="0">
                  <a:schemeClr val="accent1">
                    <a:lumMod val="75000"/>
                  </a:schemeClr>
                </a:gs>
              </a:gsLst>
              <a:lin ang="0" scaled="1"/>
            </a:gradFill>
            <a:ln>
              <a:noFill/>
            </a:ln>
            <a:effectLst>
              <a:innerShdw dist="12700" dir="16200000">
                <a:schemeClr val="lt1">
                  <a:alpha val="75000"/>
                </a:schemeClr>
              </a:innerShdw>
            </a:effectLst>
          </c:spPr>
          <c:val>
            <c:numRef>
              <c:f>'denní záznami'!$E$2:$E$374</c:f>
              <c:numCache>
                <c:formatCode>General</c:formatCode>
                <c:ptCount val="373"/>
                <c:pt idx="0">
                  <c:v>180</c:v>
                </c:pt>
                <c:pt idx="1">
                  <c:v>450</c:v>
                </c:pt>
                <c:pt idx="2">
                  <c:v>370</c:v>
                </c:pt>
                <c:pt idx="3">
                  <c:v>290</c:v>
                </c:pt>
                <c:pt idx="4">
                  <c:v>210</c:v>
                </c:pt>
                <c:pt idx="5">
                  <c:v>130</c:v>
                </c:pt>
                <c:pt idx="6">
                  <c:v>50</c:v>
                </c:pt>
                <c:pt idx="7">
                  <c:v>170</c:v>
                </c:pt>
                <c:pt idx="8">
                  <c:v>850</c:v>
                </c:pt>
                <c:pt idx="9">
                  <c:v>770</c:v>
                </c:pt>
                <c:pt idx="10">
                  <c:v>690</c:v>
                </c:pt>
                <c:pt idx="11">
                  <c:v>875</c:v>
                </c:pt>
                <c:pt idx="12">
                  <c:v>1215</c:v>
                </c:pt>
                <c:pt idx="13">
                  <c:v>1435</c:v>
                </c:pt>
                <c:pt idx="14">
                  <c:v>1615</c:v>
                </c:pt>
                <c:pt idx="15">
                  <c:v>1815</c:v>
                </c:pt>
                <c:pt idx="16">
                  <c:v>1735</c:v>
                </c:pt>
                <c:pt idx="17">
                  <c:v>1655</c:v>
                </c:pt>
                <c:pt idx="18">
                  <c:v>1815</c:v>
                </c:pt>
                <c:pt idx="19">
                  <c:v>1735</c:v>
                </c:pt>
                <c:pt idx="20">
                  <c:v>1905</c:v>
                </c:pt>
                <c:pt idx="21">
                  <c:v>1825</c:v>
                </c:pt>
                <c:pt idx="22">
                  <c:v>1745</c:v>
                </c:pt>
                <c:pt idx="23">
                  <c:v>2285</c:v>
                </c:pt>
                <c:pt idx="24">
                  <c:v>2605</c:v>
                </c:pt>
                <c:pt idx="25">
                  <c:v>2925</c:v>
                </c:pt>
                <c:pt idx="26">
                  <c:v>2805</c:v>
                </c:pt>
                <c:pt idx="27">
                  <c:v>3085</c:v>
                </c:pt>
                <c:pt idx="28">
                  <c:v>3665</c:v>
                </c:pt>
                <c:pt idx="29">
                  <c:v>3585</c:v>
                </c:pt>
                <c:pt idx="30">
                  <c:v>3865</c:v>
                </c:pt>
                <c:pt idx="31">
                  <c:v>4465</c:v>
                </c:pt>
                <c:pt idx="32">
                  <c:v>4385</c:v>
                </c:pt>
                <c:pt idx="33">
                  <c:v>4305</c:v>
                </c:pt>
                <c:pt idx="34">
                  <c:v>4405</c:v>
                </c:pt>
                <c:pt idx="35">
                  <c:v>4445</c:v>
                </c:pt>
                <c:pt idx="36">
                  <c:v>4525</c:v>
                </c:pt>
                <c:pt idx="37">
                  <c:v>4445</c:v>
                </c:pt>
                <c:pt idx="38">
                  <c:v>4365</c:v>
                </c:pt>
                <c:pt idx="39">
                  <c:v>4605</c:v>
                </c:pt>
                <c:pt idx="40">
                  <c:v>4525</c:v>
                </c:pt>
                <c:pt idx="41">
                  <c:v>4605</c:v>
                </c:pt>
                <c:pt idx="42">
                  <c:v>4525</c:v>
                </c:pt>
                <c:pt idx="43">
                  <c:v>4645</c:v>
                </c:pt>
                <c:pt idx="44">
                  <c:v>5045</c:v>
                </c:pt>
                <c:pt idx="45">
                  <c:v>4965</c:v>
                </c:pt>
                <c:pt idx="46">
                  <c:v>5245</c:v>
                </c:pt>
                <c:pt idx="47">
                  <c:v>5445</c:v>
                </c:pt>
                <c:pt idx="48">
                  <c:v>6345</c:v>
                </c:pt>
                <c:pt idx="49">
                  <c:v>6265</c:v>
                </c:pt>
                <c:pt idx="50">
                  <c:v>6185</c:v>
                </c:pt>
                <c:pt idx="51">
                  <c:v>6105</c:v>
                </c:pt>
                <c:pt idx="52">
                  <c:v>6025</c:v>
                </c:pt>
                <c:pt idx="53">
                  <c:v>6285</c:v>
                </c:pt>
                <c:pt idx="54">
                  <c:v>6205</c:v>
                </c:pt>
                <c:pt idx="55">
                  <c:v>7005</c:v>
                </c:pt>
                <c:pt idx="56">
                  <c:v>7225</c:v>
                </c:pt>
                <c:pt idx="57">
                  <c:v>7425</c:v>
                </c:pt>
                <c:pt idx="58">
                  <c:v>7345</c:v>
                </c:pt>
                <c:pt idx="59">
                  <c:v>7265</c:v>
                </c:pt>
                <c:pt idx="60">
                  <c:v>7265</c:v>
                </c:pt>
                <c:pt idx="61">
                  <c:v>7185</c:v>
                </c:pt>
                <c:pt idx="62">
                  <c:v>7105</c:v>
                </c:pt>
                <c:pt idx="63">
                  <c:v>7025</c:v>
                </c:pt>
                <c:pt idx="64">
                  <c:v>7285</c:v>
                </c:pt>
                <c:pt idx="65">
                  <c:v>7205</c:v>
                </c:pt>
                <c:pt idx="66">
                  <c:v>7325</c:v>
                </c:pt>
                <c:pt idx="67">
                  <c:v>7505</c:v>
                </c:pt>
                <c:pt idx="68">
                  <c:v>7465</c:v>
                </c:pt>
                <c:pt idx="69">
                  <c:v>7725</c:v>
                </c:pt>
                <c:pt idx="70">
                  <c:v>7685</c:v>
                </c:pt>
                <c:pt idx="71">
                  <c:v>7735</c:v>
                </c:pt>
                <c:pt idx="72">
                  <c:v>7655</c:v>
                </c:pt>
                <c:pt idx="73">
                  <c:v>7575</c:v>
                </c:pt>
                <c:pt idx="74">
                  <c:v>7955</c:v>
                </c:pt>
                <c:pt idx="75">
                  <c:v>8125</c:v>
                </c:pt>
                <c:pt idx="76">
                  <c:v>8045</c:v>
                </c:pt>
                <c:pt idx="77">
                  <c:v>7965</c:v>
                </c:pt>
                <c:pt idx="78">
                  <c:v>7885</c:v>
                </c:pt>
                <c:pt idx="79">
                  <c:v>8185</c:v>
                </c:pt>
                <c:pt idx="80">
                  <c:v>8105</c:v>
                </c:pt>
                <c:pt idx="81">
                  <c:v>8345</c:v>
                </c:pt>
                <c:pt idx="82">
                  <c:v>8785</c:v>
                </c:pt>
                <c:pt idx="83">
                  <c:v>9005</c:v>
                </c:pt>
                <c:pt idx="84">
                  <c:v>8925</c:v>
                </c:pt>
                <c:pt idx="85">
                  <c:v>8845</c:v>
                </c:pt>
                <c:pt idx="86">
                  <c:v>8765</c:v>
                </c:pt>
                <c:pt idx="87">
                  <c:v>8685</c:v>
                </c:pt>
                <c:pt idx="88">
                  <c:v>8725</c:v>
                </c:pt>
                <c:pt idx="89">
                  <c:v>8795</c:v>
                </c:pt>
                <c:pt idx="90">
                  <c:v>8715</c:v>
                </c:pt>
                <c:pt idx="91">
                  <c:v>8985</c:v>
                </c:pt>
                <c:pt idx="92">
                  <c:v>9165</c:v>
                </c:pt>
                <c:pt idx="93">
                  <c:v>9245</c:v>
                </c:pt>
                <c:pt idx="94">
                  <c:v>9165</c:v>
                </c:pt>
                <c:pt idx="95">
                  <c:v>9085</c:v>
                </c:pt>
                <c:pt idx="96">
                  <c:v>9045</c:v>
                </c:pt>
                <c:pt idx="97">
                  <c:v>8965</c:v>
                </c:pt>
                <c:pt idx="98">
                  <c:v>9085</c:v>
                </c:pt>
                <c:pt idx="99">
                  <c:v>9005</c:v>
                </c:pt>
                <c:pt idx="100">
                  <c:v>8925</c:v>
                </c:pt>
                <c:pt idx="101">
                  <c:v>8845</c:v>
                </c:pt>
                <c:pt idx="102">
                  <c:v>8965</c:v>
                </c:pt>
                <c:pt idx="103">
                  <c:v>9085</c:v>
                </c:pt>
                <c:pt idx="104">
                  <c:v>9115</c:v>
                </c:pt>
                <c:pt idx="105">
                  <c:v>9195</c:v>
                </c:pt>
                <c:pt idx="106">
                  <c:v>9115</c:v>
                </c:pt>
                <c:pt idx="107">
                  <c:v>9415</c:v>
                </c:pt>
                <c:pt idx="108">
                  <c:v>9395</c:v>
                </c:pt>
                <c:pt idx="109">
                  <c:v>9715</c:v>
                </c:pt>
                <c:pt idx="110">
                  <c:v>9635</c:v>
                </c:pt>
                <c:pt idx="111">
                  <c:v>9835</c:v>
                </c:pt>
                <c:pt idx="112">
                  <c:v>9755</c:v>
                </c:pt>
                <c:pt idx="113">
                  <c:v>9835</c:v>
                </c:pt>
                <c:pt idx="114">
                  <c:v>10105</c:v>
                </c:pt>
                <c:pt idx="115">
                  <c:v>10115</c:v>
                </c:pt>
                <c:pt idx="116">
                  <c:v>10055</c:v>
                </c:pt>
                <c:pt idx="117">
                  <c:v>9995</c:v>
                </c:pt>
                <c:pt idx="118">
                  <c:v>10135</c:v>
                </c:pt>
                <c:pt idx="119">
                  <c:v>10075</c:v>
                </c:pt>
                <c:pt idx="120">
                  <c:v>10015</c:v>
                </c:pt>
                <c:pt idx="121">
                  <c:v>9955</c:v>
                </c:pt>
                <c:pt idx="122">
                  <c:v>10115</c:v>
                </c:pt>
                <c:pt idx="123">
                  <c:v>10415</c:v>
                </c:pt>
                <c:pt idx="124">
                  <c:v>10455</c:v>
                </c:pt>
                <c:pt idx="125">
                  <c:v>10835</c:v>
                </c:pt>
                <c:pt idx="126">
                  <c:v>11075</c:v>
                </c:pt>
                <c:pt idx="127">
                  <c:v>10995</c:v>
                </c:pt>
                <c:pt idx="128">
                  <c:v>11255</c:v>
                </c:pt>
                <c:pt idx="129">
                  <c:v>11195</c:v>
                </c:pt>
                <c:pt idx="130">
                  <c:v>11135</c:v>
                </c:pt>
                <c:pt idx="131">
                  <c:v>11075</c:v>
                </c:pt>
                <c:pt idx="132">
                  <c:v>11365</c:v>
                </c:pt>
                <c:pt idx="133">
                  <c:v>11365</c:v>
                </c:pt>
                <c:pt idx="134">
                  <c:v>11305</c:v>
                </c:pt>
                <c:pt idx="135">
                  <c:v>11245</c:v>
                </c:pt>
                <c:pt idx="136">
                  <c:v>11345</c:v>
                </c:pt>
                <c:pt idx="137">
                  <c:v>11425</c:v>
                </c:pt>
                <c:pt idx="138">
                  <c:v>11505</c:v>
                </c:pt>
                <c:pt idx="139">
                  <c:v>11645</c:v>
                </c:pt>
                <c:pt idx="140">
                  <c:v>11605</c:v>
                </c:pt>
                <c:pt idx="141">
                  <c:v>11545</c:v>
                </c:pt>
                <c:pt idx="142">
                  <c:v>11485</c:v>
                </c:pt>
                <c:pt idx="143">
                  <c:v>11810</c:v>
                </c:pt>
                <c:pt idx="144">
                  <c:v>11850</c:v>
                </c:pt>
                <c:pt idx="145">
                  <c:v>12190</c:v>
                </c:pt>
                <c:pt idx="146">
                  <c:v>12110</c:v>
                </c:pt>
                <c:pt idx="147">
                  <c:v>12410</c:v>
                </c:pt>
                <c:pt idx="148">
                  <c:v>12610</c:v>
                </c:pt>
                <c:pt idx="149">
                  <c:v>12530</c:v>
                </c:pt>
                <c:pt idx="150">
                  <c:v>12450</c:v>
                </c:pt>
                <c:pt idx="151">
                  <c:v>12370</c:v>
                </c:pt>
                <c:pt idx="152">
                  <c:v>12430</c:v>
                </c:pt>
                <c:pt idx="153">
                  <c:v>12850</c:v>
                </c:pt>
                <c:pt idx="154">
                  <c:v>13090</c:v>
                </c:pt>
                <c:pt idx="155">
                  <c:v>13290</c:v>
                </c:pt>
                <c:pt idx="156">
                  <c:v>13490</c:v>
                </c:pt>
                <c:pt idx="157">
                  <c:v>13490</c:v>
                </c:pt>
                <c:pt idx="158">
                  <c:v>13410</c:v>
                </c:pt>
                <c:pt idx="159">
                  <c:v>13450</c:v>
                </c:pt>
                <c:pt idx="160">
                  <c:v>13450</c:v>
                </c:pt>
                <c:pt idx="161">
                  <c:v>13370</c:v>
                </c:pt>
                <c:pt idx="162">
                  <c:v>13370</c:v>
                </c:pt>
                <c:pt idx="163">
                  <c:v>13390</c:v>
                </c:pt>
                <c:pt idx="164">
                  <c:v>13750</c:v>
                </c:pt>
                <c:pt idx="165">
                  <c:v>13750</c:v>
                </c:pt>
                <c:pt idx="166">
                  <c:v>14110</c:v>
                </c:pt>
                <c:pt idx="167">
                  <c:v>14430</c:v>
                </c:pt>
                <c:pt idx="168">
                  <c:v>14550</c:v>
                </c:pt>
                <c:pt idx="169">
                  <c:v>14470</c:v>
                </c:pt>
                <c:pt idx="170">
                  <c:v>14470</c:v>
                </c:pt>
                <c:pt idx="171">
                  <c:v>14530</c:v>
                </c:pt>
                <c:pt idx="172">
                  <c:v>14470</c:v>
                </c:pt>
                <c:pt idx="173">
                  <c:v>14770</c:v>
                </c:pt>
                <c:pt idx="174">
                  <c:v>14690</c:v>
                </c:pt>
                <c:pt idx="175">
                  <c:v>14650</c:v>
                </c:pt>
                <c:pt idx="176">
                  <c:v>14970</c:v>
                </c:pt>
                <c:pt idx="177">
                  <c:v>15210</c:v>
                </c:pt>
                <c:pt idx="178">
                  <c:v>15210</c:v>
                </c:pt>
                <c:pt idx="179">
                  <c:v>15130</c:v>
                </c:pt>
                <c:pt idx="180">
                  <c:v>15480</c:v>
                </c:pt>
                <c:pt idx="181">
                  <c:v>15400</c:v>
                </c:pt>
                <c:pt idx="182">
                  <c:v>15320</c:v>
                </c:pt>
                <c:pt idx="183">
                  <c:v>15500</c:v>
                </c:pt>
                <c:pt idx="184">
                  <c:v>15740</c:v>
                </c:pt>
                <c:pt idx="185">
                  <c:v>15660</c:v>
                </c:pt>
                <c:pt idx="186">
                  <c:v>15580</c:v>
                </c:pt>
                <c:pt idx="187">
                  <c:v>15720</c:v>
                </c:pt>
                <c:pt idx="188">
                  <c:v>15640</c:v>
                </c:pt>
                <c:pt idx="189">
                  <c:v>15940</c:v>
                </c:pt>
                <c:pt idx="190">
                  <c:v>15860</c:v>
                </c:pt>
                <c:pt idx="191">
                  <c:v>15780</c:v>
                </c:pt>
                <c:pt idx="192">
                  <c:v>15900</c:v>
                </c:pt>
                <c:pt idx="193">
                  <c:v>16180</c:v>
                </c:pt>
                <c:pt idx="194">
                  <c:v>16100</c:v>
                </c:pt>
                <c:pt idx="195">
                  <c:v>16220</c:v>
                </c:pt>
                <c:pt idx="196">
                  <c:v>16140</c:v>
                </c:pt>
                <c:pt idx="197">
                  <c:v>16320</c:v>
                </c:pt>
                <c:pt idx="198">
                  <c:v>16240</c:v>
                </c:pt>
                <c:pt idx="199">
                  <c:v>16160</c:v>
                </c:pt>
                <c:pt idx="200">
                  <c:v>16080</c:v>
                </c:pt>
                <c:pt idx="201">
                  <c:v>16000</c:v>
                </c:pt>
                <c:pt idx="202">
                  <c:v>15920</c:v>
                </c:pt>
                <c:pt idx="203">
                  <c:v>15840</c:v>
                </c:pt>
                <c:pt idx="204">
                  <c:v>15980</c:v>
                </c:pt>
                <c:pt idx="205">
                  <c:v>15900</c:v>
                </c:pt>
                <c:pt idx="206">
                  <c:v>15820</c:v>
                </c:pt>
                <c:pt idx="207">
                  <c:v>15740</c:v>
                </c:pt>
                <c:pt idx="208">
                  <c:v>15780</c:v>
                </c:pt>
                <c:pt idx="209">
                  <c:v>15860</c:v>
                </c:pt>
                <c:pt idx="210">
                  <c:v>15800</c:v>
                </c:pt>
                <c:pt idx="211">
                  <c:v>15740</c:v>
                </c:pt>
                <c:pt idx="212">
                  <c:v>15680</c:v>
                </c:pt>
                <c:pt idx="213">
                  <c:v>15620</c:v>
                </c:pt>
                <c:pt idx="214">
                  <c:v>15760</c:v>
                </c:pt>
                <c:pt idx="215">
                  <c:v>15760</c:v>
                </c:pt>
                <c:pt idx="216">
                  <c:v>15920</c:v>
                </c:pt>
                <c:pt idx="217">
                  <c:v>16200</c:v>
                </c:pt>
                <c:pt idx="218">
                  <c:v>16420</c:v>
                </c:pt>
                <c:pt idx="219">
                  <c:v>16340</c:v>
                </c:pt>
                <c:pt idx="220">
                  <c:v>16260</c:v>
                </c:pt>
                <c:pt idx="221">
                  <c:v>16180</c:v>
                </c:pt>
                <c:pt idx="222">
                  <c:v>16300</c:v>
                </c:pt>
                <c:pt idx="223">
                  <c:v>16340</c:v>
                </c:pt>
                <c:pt idx="224">
                  <c:v>16560</c:v>
                </c:pt>
                <c:pt idx="225">
                  <c:v>16480</c:v>
                </c:pt>
                <c:pt idx="226">
                  <c:v>16920</c:v>
                </c:pt>
                <c:pt idx="227">
                  <c:v>16840</c:v>
                </c:pt>
                <c:pt idx="228">
                  <c:v>17100</c:v>
                </c:pt>
                <c:pt idx="229">
                  <c:v>17060</c:v>
                </c:pt>
                <c:pt idx="230">
                  <c:v>17200</c:v>
                </c:pt>
                <c:pt idx="231">
                  <c:v>17440</c:v>
                </c:pt>
                <c:pt idx="232">
                  <c:v>17420</c:v>
                </c:pt>
                <c:pt idx="233">
                  <c:v>18220</c:v>
                </c:pt>
                <c:pt idx="234">
                  <c:v>18140</c:v>
                </c:pt>
                <c:pt idx="235">
                  <c:v>18140</c:v>
                </c:pt>
                <c:pt idx="236">
                  <c:v>18100</c:v>
                </c:pt>
                <c:pt idx="237">
                  <c:v>18100</c:v>
                </c:pt>
                <c:pt idx="238">
                  <c:v>18020</c:v>
                </c:pt>
                <c:pt idx="239">
                  <c:v>17940</c:v>
                </c:pt>
                <c:pt idx="240">
                  <c:v>17920</c:v>
                </c:pt>
                <c:pt idx="241">
                  <c:v>17900</c:v>
                </c:pt>
                <c:pt idx="242">
                  <c:v>17900</c:v>
                </c:pt>
                <c:pt idx="243">
                  <c:v>18000</c:v>
                </c:pt>
                <c:pt idx="244">
                  <c:v>17940</c:v>
                </c:pt>
                <c:pt idx="245">
                  <c:v>18140</c:v>
                </c:pt>
                <c:pt idx="246">
                  <c:v>18060</c:v>
                </c:pt>
                <c:pt idx="247">
                  <c:v>18040</c:v>
                </c:pt>
                <c:pt idx="248">
                  <c:v>18120</c:v>
                </c:pt>
                <c:pt idx="249">
                  <c:v>18220</c:v>
                </c:pt>
                <c:pt idx="250">
                  <c:v>18200</c:v>
                </c:pt>
                <c:pt idx="251">
                  <c:v>18560</c:v>
                </c:pt>
                <c:pt idx="252">
                  <c:v>18700</c:v>
                </c:pt>
                <c:pt idx="253">
                  <c:v>18780</c:v>
                </c:pt>
                <c:pt idx="254">
                  <c:v>18720</c:v>
                </c:pt>
                <c:pt idx="255">
                  <c:v>18740</c:v>
                </c:pt>
                <c:pt idx="256">
                  <c:v>18980</c:v>
                </c:pt>
                <c:pt idx="257">
                  <c:v>18900</c:v>
                </c:pt>
                <c:pt idx="258">
                  <c:v>18820</c:v>
                </c:pt>
                <c:pt idx="259">
                  <c:v>19140</c:v>
                </c:pt>
                <c:pt idx="260">
                  <c:v>19260</c:v>
                </c:pt>
                <c:pt idx="261">
                  <c:v>19340</c:v>
                </c:pt>
                <c:pt idx="262">
                  <c:v>19260</c:v>
                </c:pt>
                <c:pt idx="263">
                  <c:v>19660</c:v>
                </c:pt>
                <c:pt idx="264">
                  <c:v>19780</c:v>
                </c:pt>
                <c:pt idx="265">
                  <c:v>19700</c:v>
                </c:pt>
                <c:pt idx="266">
                  <c:v>19620</c:v>
                </c:pt>
                <c:pt idx="267">
                  <c:v>19540</c:v>
                </c:pt>
                <c:pt idx="268">
                  <c:v>19540</c:v>
                </c:pt>
                <c:pt idx="269">
                  <c:v>19460</c:v>
                </c:pt>
                <c:pt idx="270">
                  <c:v>19920</c:v>
                </c:pt>
                <c:pt idx="271">
                  <c:v>19840</c:v>
                </c:pt>
                <c:pt idx="272">
                  <c:v>19760</c:v>
                </c:pt>
                <c:pt idx="273">
                  <c:v>20040</c:v>
                </c:pt>
                <c:pt idx="274">
                  <c:v>20020</c:v>
                </c:pt>
                <c:pt idx="275">
                  <c:v>20180</c:v>
                </c:pt>
                <c:pt idx="276">
                  <c:v>20180</c:v>
                </c:pt>
                <c:pt idx="277">
                  <c:v>20100</c:v>
                </c:pt>
                <c:pt idx="278">
                  <c:v>20180</c:v>
                </c:pt>
                <c:pt idx="279">
                  <c:v>20620</c:v>
                </c:pt>
                <c:pt idx="280">
                  <c:v>20700</c:v>
                </c:pt>
                <c:pt idx="281">
                  <c:v>20700</c:v>
                </c:pt>
                <c:pt idx="282">
                  <c:v>20840</c:v>
                </c:pt>
                <c:pt idx="283">
                  <c:v>20840</c:v>
                </c:pt>
                <c:pt idx="284">
                  <c:v>20920</c:v>
                </c:pt>
                <c:pt idx="285">
                  <c:v>20860</c:v>
                </c:pt>
                <c:pt idx="286">
                  <c:v>20880</c:v>
                </c:pt>
                <c:pt idx="287">
                  <c:v>20860</c:v>
                </c:pt>
                <c:pt idx="288">
                  <c:v>20940</c:v>
                </c:pt>
                <c:pt idx="289">
                  <c:v>20860</c:v>
                </c:pt>
                <c:pt idx="290">
                  <c:v>20940</c:v>
                </c:pt>
                <c:pt idx="291">
                  <c:v>20860</c:v>
                </c:pt>
                <c:pt idx="292">
                  <c:v>21060</c:v>
                </c:pt>
                <c:pt idx="293">
                  <c:v>21060</c:v>
                </c:pt>
                <c:pt idx="294">
                  <c:v>20980</c:v>
                </c:pt>
                <c:pt idx="295">
                  <c:v>21120</c:v>
                </c:pt>
                <c:pt idx="296">
                  <c:v>21450</c:v>
                </c:pt>
                <c:pt idx="297">
                  <c:v>21370</c:v>
                </c:pt>
                <c:pt idx="298">
                  <c:v>21290</c:v>
                </c:pt>
                <c:pt idx="299">
                  <c:v>21210</c:v>
                </c:pt>
                <c:pt idx="300">
                  <c:v>21210</c:v>
                </c:pt>
                <c:pt idx="301">
                  <c:v>21490</c:v>
                </c:pt>
                <c:pt idx="302">
                  <c:v>21410</c:v>
                </c:pt>
                <c:pt idx="303">
                  <c:v>21430</c:v>
                </c:pt>
                <c:pt idx="304">
                  <c:v>21450</c:v>
                </c:pt>
                <c:pt idx="305">
                  <c:v>21470</c:v>
                </c:pt>
                <c:pt idx="306">
                  <c:v>21390</c:v>
                </c:pt>
                <c:pt idx="307">
                  <c:v>21390</c:v>
                </c:pt>
                <c:pt idx="308">
                  <c:v>21310</c:v>
                </c:pt>
                <c:pt idx="309">
                  <c:v>21230</c:v>
                </c:pt>
                <c:pt idx="310">
                  <c:v>21170</c:v>
                </c:pt>
                <c:pt idx="311">
                  <c:v>21170</c:v>
                </c:pt>
                <c:pt idx="312">
                  <c:v>21190</c:v>
                </c:pt>
                <c:pt idx="313">
                  <c:v>21330</c:v>
                </c:pt>
                <c:pt idx="314">
                  <c:v>21330</c:v>
                </c:pt>
                <c:pt idx="315">
                  <c:v>21290</c:v>
                </c:pt>
                <c:pt idx="316">
                  <c:v>21270</c:v>
                </c:pt>
                <c:pt idx="317">
                  <c:v>21210</c:v>
                </c:pt>
                <c:pt idx="318">
                  <c:v>21410</c:v>
                </c:pt>
                <c:pt idx="319">
                  <c:v>21630</c:v>
                </c:pt>
                <c:pt idx="320">
                  <c:v>21710</c:v>
                </c:pt>
                <c:pt idx="321">
                  <c:v>21710</c:v>
                </c:pt>
                <c:pt idx="322">
                  <c:v>21650</c:v>
                </c:pt>
                <c:pt idx="323">
                  <c:v>21570</c:v>
                </c:pt>
                <c:pt idx="324">
                  <c:v>21650</c:v>
                </c:pt>
                <c:pt idx="325">
                  <c:v>21950</c:v>
                </c:pt>
                <c:pt idx="326">
                  <c:v>22450</c:v>
                </c:pt>
                <c:pt idx="327">
                  <c:v>22450</c:v>
                </c:pt>
                <c:pt idx="328">
                  <c:v>22370</c:v>
                </c:pt>
                <c:pt idx="329">
                  <c:v>22370</c:v>
                </c:pt>
                <c:pt idx="330">
                  <c:v>22370</c:v>
                </c:pt>
                <c:pt idx="331">
                  <c:v>22370</c:v>
                </c:pt>
                <c:pt idx="332">
                  <c:v>22290</c:v>
                </c:pt>
                <c:pt idx="333">
                  <c:v>22230</c:v>
                </c:pt>
                <c:pt idx="334">
                  <c:v>22430</c:v>
                </c:pt>
                <c:pt idx="335">
                  <c:v>22510</c:v>
                </c:pt>
                <c:pt idx="336">
                  <c:v>22710</c:v>
                </c:pt>
                <c:pt idx="337">
                  <c:v>22630</c:v>
                </c:pt>
                <c:pt idx="338">
                  <c:v>22790</c:v>
                </c:pt>
                <c:pt idx="339">
                  <c:v>22710</c:v>
                </c:pt>
                <c:pt idx="340">
                  <c:v>23010</c:v>
                </c:pt>
                <c:pt idx="341">
                  <c:v>23050</c:v>
                </c:pt>
                <c:pt idx="342">
                  <c:v>23090</c:v>
                </c:pt>
                <c:pt idx="343">
                  <c:v>23030</c:v>
                </c:pt>
                <c:pt idx="344">
                  <c:v>23030</c:v>
                </c:pt>
                <c:pt idx="345">
                  <c:v>23040</c:v>
                </c:pt>
                <c:pt idx="346">
                  <c:v>23020</c:v>
                </c:pt>
                <c:pt idx="347">
                  <c:v>22940</c:v>
                </c:pt>
                <c:pt idx="348">
                  <c:v>22880</c:v>
                </c:pt>
                <c:pt idx="349">
                  <c:v>23180</c:v>
                </c:pt>
                <c:pt idx="350">
                  <c:v>23480</c:v>
                </c:pt>
                <c:pt idx="351">
                  <c:v>23460</c:v>
                </c:pt>
                <c:pt idx="352">
                  <c:v>23500</c:v>
                </c:pt>
                <c:pt idx="353">
                  <c:v>23420</c:v>
                </c:pt>
                <c:pt idx="354">
                  <c:v>23500</c:v>
                </c:pt>
                <c:pt idx="355">
                  <c:v>23500</c:v>
                </c:pt>
                <c:pt idx="356">
                  <c:v>23440</c:v>
                </c:pt>
                <c:pt idx="357">
                  <c:v>23440</c:v>
                </c:pt>
                <c:pt idx="358">
                  <c:v>23680</c:v>
                </c:pt>
                <c:pt idx="359">
                  <c:v>23620</c:v>
                </c:pt>
                <c:pt idx="360">
                  <c:v>23620</c:v>
                </c:pt>
                <c:pt idx="361">
                  <c:v>23720</c:v>
                </c:pt>
                <c:pt idx="362">
                  <c:v>24020</c:v>
                </c:pt>
                <c:pt idx="363">
                  <c:v>23960</c:v>
                </c:pt>
                <c:pt idx="364">
                  <c:v>23980</c:v>
                </c:pt>
                <c:pt idx="365">
                  <c:v>24060</c:v>
                </c:pt>
                <c:pt idx="366">
                  <c:v>23980</c:v>
                </c:pt>
                <c:pt idx="367">
                  <c:v>23900</c:v>
                </c:pt>
                <c:pt idx="368">
                  <c:v>23920</c:v>
                </c:pt>
                <c:pt idx="369">
                  <c:v>24240</c:v>
                </c:pt>
                <c:pt idx="370">
                  <c:v>24400</c:v>
                </c:pt>
                <c:pt idx="371">
                  <c:v>24900</c:v>
                </c:pt>
                <c:pt idx="372">
                  <c:v>25200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3-4783-BE5F-16FA1BC14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lt1">
                  <a:alpha val="40000"/>
                </a:schemeClr>
              </a:solidFill>
              <a:round/>
            </a:ln>
            <a:effectLst/>
          </c:spPr>
        </c:dropLines>
        <c:axId val="473849344"/>
        <c:axId val="473848032"/>
      </c:areaChart>
      <c:catAx>
        <c:axId val="4738493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75" cap="flat" cmpd="sng" algn="ctr">
            <a:solidFill>
              <a:schemeClr val="lt1">
                <a:lumMod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cap="all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73848032"/>
        <c:crosses val="autoZero"/>
        <c:auto val="1"/>
        <c:lblAlgn val="ctr"/>
        <c:lblOffset val="100"/>
        <c:noMultiLvlLbl val="0"/>
      </c:catAx>
      <c:valAx>
        <c:axId val="47384803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prstDash val="sysDot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7384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lt1">
          <a:lumMod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aseline="0"/>
              <a:t>Investičních příležitostí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'denní záznami'!$E$1</c:f>
              <c:strCache>
                <c:ptCount val="1"/>
                <c:pt idx="0">
                  <c:v>Celkem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'denní záznami'!$E$2:$E$374</c:f>
              <c:numCache>
                <c:formatCode>General</c:formatCode>
                <c:ptCount val="373"/>
                <c:pt idx="0">
                  <c:v>180</c:v>
                </c:pt>
                <c:pt idx="1">
                  <c:v>450</c:v>
                </c:pt>
                <c:pt idx="2">
                  <c:v>370</c:v>
                </c:pt>
                <c:pt idx="3">
                  <c:v>290</c:v>
                </c:pt>
                <c:pt idx="4">
                  <c:v>210</c:v>
                </c:pt>
                <c:pt idx="5">
                  <c:v>130</c:v>
                </c:pt>
                <c:pt idx="6">
                  <c:v>50</c:v>
                </c:pt>
                <c:pt idx="7">
                  <c:v>170</c:v>
                </c:pt>
                <c:pt idx="8">
                  <c:v>850</c:v>
                </c:pt>
                <c:pt idx="9">
                  <c:v>770</c:v>
                </c:pt>
                <c:pt idx="10">
                  <c:v>690</c:v>
                </c:pt>
                <c:pt idx="11">
                  <c:v>875</c:v>
                </c:pt>
                <c:pt idx="12">
                  <c:v>1215</c:v>
                </c:pt>
                <c:pt idx="13">
                  <c:v>1435</c:v>
                </c:pt>
                <c:pt idx="14">
                  <c:v>1615</c:v>
                </c:pt>
                <c:pt idx="15">
                  <c:v>1815</c:v>
                </c:pt>
                <c:pt idx="16">
                  <c:v>1735</c:v>
                </c:pt>
                <c:pt idx="17">
                  <c:v>1655</c:v>
                </c:pt>
                <c:pt idx="18">
                  <c:v>1815</c:v>
                </c:pt>
                <c:pt idx="19">
                  <c:v>1735</c:v>
                </c:pt>
                <c:pt idx="20">
                  <c:v>1905</c:v>
                </c:pt>
                <c:pt idx="21">
                  <c:v>1825</c:v>
                </c:pt>
                <c:pt idx="22">
                  <c:v>1745</c:v>
                </c:pt>
                <c:pt idx="23">
                  <c:v>2285</c:v>
                </c:pt>
                <c:pt idx="24">
                  <c:v>2605</c:v>
                </c:pt>
                <c:pt idx="25">
                  <c:v>2925</c:v>
                </c:pt>
                <c:pt idx="26">
                  <c:v>2805</c:v>
                </c:pt>
                <c:pt idx="27">
                  <c:v>3085</c:v>
                </c:pt>
                <c:pt idx="28">
                  <c:v>3665</c:v>
                </c:pt>
                <c:pt idx="29">
                  <c:v>3585</c:v>
                </c:pt>
                <c:pt idx="30">
                  <c:v>3865</c:v>
                </c:pt>
                <c:pt idx="31">
                  <c:v>4465</c:v>
                </c:pt>
                <c:pt idx="32">
                  <c:v>4385</c:v>
                </c:pt>
                <c:pt idx="33">
                  <c:v>4305</c:v>
                </c:pt>
                <c:pt idx="34">
                  <c:v>4405</c:v>
                </c:pt>
                <c:pt idx="35">
                  <c:v>4445</c:v>
                </c:pt>
                <c:pt idx="36">
                  <c:v>4525</c:v>
                </c:pt>
                <c:pt idx="37">
                  <c:v>4445</c:v>
                </c:pt>
                <c:pt idx="38">
                  <c:v>4365</c:v>
                </c:pt>
                <c:pt idx="39">
                  <c:v>4605</c:v>
                </c:pt>
                <c:pt idx="40">
                  <c:v>4525</c:v>
                </c:pt>
                <c:pt idx="41">
                  <c:v>4605</c:v>
                </c:pt>
                <c:pt idx="42">
                  <c:v>4525</c:v>
                </c:pt>
                <c:pt idx="43">
                  <c:v>4645</c:v>
                </c:pt>
                <c:pt idx="44">
                  <c:v>5045</c:v>
                </c:pt>
                <c:pt idx="45">
                  <c:v>4965</c:v>
                </c:pt>
                <c:pt idx="46">
                  <c:v>5245</c:v>
                </c:pt>
                <c:pt idx="47">
                  <c:v>5445</c:v>
                </c:pt>
                <c:pt idx="48">
                  <c:v>6345</c:v>
                </c:pt>
                <c:pt idx="49">
                  <c:v>6265</c:v>
                </c:pt>
                <c:pt idx="50">
                  <c:v>6185</c:v>
                </c:pt>
                <c:pt idx="51">
                  <c:v>6105</c:v>
                </c:pt>
                <c:pt idx="52">
                  <c:v>6025</c:v>
                </c:pt>
                <c:pt idx="53">
                  <c:v>6285</c:v>
                </c:pt>
                <c:pt idx="54">
                  <c:v>6205</c:v>
                </c:pt>
                <c:pt idx="55">
                  <c:v>7005</c:v>
                </c:pt>
                <c:pt idx="56">
                  <c:v>7225</c:v>
                </c:pt>
                <c:pt idx="57">
                  <c:v>7425</c:v>
                </c:pt>
                <c:pt idx="58">
                  <c:v>7345</c:v>
                </c:pt>
                <c:pt idx="59">
                  <c:v>7265</c:v>
                </c:pt>
                <c:pt idx="60">
                  <c:v>7265</c:v>
                </c:pt>
                <c:pt idx="61">
                  <c:v>7185</c:v>
                </c:pt>
                <c:pt idx="62">
                  <c:v>7105</c:v>
                </c:pt>
                <c:pt idx="63">
                  <c:v>7025</c:v>
                </c:pt>
                <c:pt idx="64">
                  <c:v>7285</c:v>
                </c:pt>
                <c:pt idx="65">
                  <c:v>7205</c:v>
                </c:pt>
                <c:pt idx="66">
                  <c:v>7325</c:v>
                </c:pt>
                <c:pt idx="67">
                  <c:v>7505</c:v>
                </c:pt>
                <c:pt idx="68">
                  <c:v>7465</c:v>
                </c:pt>
                <c:pt idx="69">
                  <c:v>7725</c:v>
                </c:pt>
                <c:pt idx="70">
                  <c:v>7685</c:v>
                </c:pt>
                <c:pt idx="71">
                  <c:v>7735</c:v>
                </c:pt>
                <c:pt idx="72">
                  <c:v>7655</c:v>
                </c:pt>
                <c:pt idx="73">
                  <c:v>7575</c:v>
                </c:pt>
                <c:pt idx="74">
                  <c:v>7955</c:v>
                </c:pt>
                <c:pt idx="75">
                  <c:v>8125</c:v>
                </c:pt>
                <c:pt idx="76">
                  <c:v>8045</c:v>
                </c:pt>
                <c:pt idx="77">
                  <c:v>7965</c:v>
                </c:pt>
                <c:pt idx="78">
                  <c:v>7885</c:v>
                </c:pt>
                <c:pt idx="79">
                  <c:v>8185</c:v>
                </c:pt>
                <c:pt idx="80">
                  <c:v>8105</c:v>
                </c:pt>
                <c:pt idx="81">
                  <c:v>8345</c:v>
                </c:pt>
                <c:pt idx="82">
                  <c:v>8785</c:v>
                </c:pt>
                <c:pt idx="83">
                  <c:v>9005</c:v>
                </c:pt>
                <c:pt idx="84">
                  <c:v>8925</c:v>
                </c:pt>
                <c:pt idx="85">
                  <c:v>8845</c:v>
                </c:pt>
                <c:pt idx="86">
                  <c:v>8765</c:v>
                </c:pt>
                <c:pt idx="87">
                  <c:v>8685</c:v>
                </c:pt>
                <c:pt idx="88">
                  <c:v>8725</c:v>
                </c:pt>
                <c:pt idx="89">
                  <c:v>8795</c:v>
                </c:pt>
                <c:pt idx="90">
                  <c:v>8715</c:v>
                </c:pt>
                <c:pt idx="91">
                  <c:v>8985</c:v>
                </c:pt>
                <c:pt idx="92">
                  <c:v>9165</c:v>
                </c:pt>
                <c:pt idx="93">
                  <c:v>9245</c:v>
                </c:pt>
                <c:pt idx="94">
                  <c:v>9165</c:v>
                </c:pt>
                <c:pt idx="95">
                  <c:v>9085</c:v>
                </c:pt>
                <c:pt idx="96">
                  <c:v>9045</c:v>
                </c:pt>
                <c:pt idx="97">
                  <c:v>8965</c:v>
                </c:pt>
                <c:pt idx="98">
                  <c:v>9085</c:v>
                </c:pt>
                <c:pt idx="99">
                  <c:v>9005</c:v>
                </c:pt>
                <c:pt idx="100">
                  <c:v>8925</c:v>
                </c:pt>
                <c:pt idx="101">
                  <c:v>8845</c:v>
                </c:pt>
                <c:pt idx="102">
                  <c:v>8965</c:v>
                </c:pt>
                <c:pt idx="103">
                  <c:v>9085</c:v>
                </c:pt>
                <c:pt idx="104">
                  <c:v>9115</c:v>
                </c:pt>
                <c:pt idx="105">
                  <c:v>9195</c:v>
                </c:pt>
                <c:pt idx="106">
                  <c:v>9115</c:v>
                </c:pt>
                <c:pt idx="107">
                  <c:v>9415</c:v>
                </c:pt>
                <c:pt idx="108">
                  <c:v>9395</c:v>
                </c:pt>
                <c:pt idx="109">
                  <c:v>9715</c:v>
                </c:pt>
                <c:pt idx="110">
                  <c:v>9635</c:v>
                </c:pt>
                <c:pt idx="111">
                  <c:v>9835</c:v>
                </c:pt>
                <c:pt idx="112">
                  <c:v>9755</c:v>
                </c:pt>
                <c:pt idx="113">
                  <c:v>9835</c:v>
                </c:pt>
                <c:pt idx="114">
                  <c:v>10105</c:v>
                </c:pt>
                <c:pt idx="115">
                  <c:v>10115</c:v>
                </c:pt>
                <c:pt idx="116">
                  <c:v>10055</c:v>
                </c:pt>
                <c:pt idx="117">
                  <c:v>9995</c:v>
                </c:pt>
                <c:pt idx="118">
                  <c:v>10135</c:v>
                </c:pt>
                <c:pt idx="119">
                  <c:v>10075</c:v>
                </c:pt>
                <c:pt idx="120">
                  <c:v>10015</c:v>
                </c:pt>
                <c:pt idx="121">
                  <c:v>9955</c:v>
                </c:pt>
                <c:pt idx="122">
                  <c:v>10115</c:v>
                </c:pt>
                <c:pt idx="123">
                  <c:v>10415</c:v>
                </c:pt>
                <c:pt idx="124">
                  <c:v>10455</c:v>
                </c:pt>
                <c:pt idx="125">
                  <c:v>10835</c:v>
                </c:pt>
                <c:pt idx="126">
                  <c:v>11075</c:v>
                </c:pt>
                <c:pt idx="127">
                  <c:v>10995</c:v>
                </c:pt>
                <c:pt idx="128">
                  <c:v>11255</c:v>
                </c:pt>
                <c:pt idx="129">
                  <c:v>11195</c:v>
                </c:pt>
                <c:pt idx="130">
                  <c:v>11135</c:v>
                </c:pt>
                <c:pt idx="131">
                  <c:v>11075</c:v>
                </c:pt>
                <c:pt idx="132">
                  <c:v>11365</c:v>
                </c:pt>
                <c:pt idx="133">
                  <c:v>11365</c:v>
                </c:pt>
                <c:pt idx="134">
                  <c:v>11305</c:v>
                </c:pt>
                <c:pt idx="135">
                  <c:v>11245</c:v>
                </c:pt>
                <c:pt idx="136">
                  <c:v>11345</c:v>
                </c:pt>
                <c:pt idx="137">
                  <c:v>11425</c:v>
                </c:pt>
                <c:pt idx="138">
                  <c:v>11505</c:v>
                </c:pt>
                <c:pt idx="139">
                  <c:v>11645</c:v>
                </c:pt>
                <c:pt idx="140">
                  <c:v>11605</c:v>
                </c:pt>
                <c:pt idx="141">
                  <c:v>11545</c:v>
                </c:pt>
                <c:pt idx="142">
                  <c:v>11485</c:v>
                </c:pt>
                <c:pt idx="143">
                  <c:v>11810</c:v>
                </c:pt>
                <c:pt idx="144">
                  <c:v>11850</c:v>
                </c:pt>
                <c:pt idx="145">
                  <c:v>12190</c:v>
                </c:pt>
                <c:pt idx="146">
                  <c:v>12110</c:v>
                </c:pt>
                <c:pt idx="147">
                  <c:v>12410</c:v>
                </c:pt>
                <c:pt idx="148">
                  <c:v>12610</c:v>
                </c:pt>
                <c:pt idx="149">
                  <c:v>12530</c:v>
                </c:pt>
                <c:pt idx="150">
                  <c:v>12450</c:v>
                </c:pt>
                <c:pt idx="151">
                  <c:v>12370</c:v>
                </c:pt>
                <c:pt idx="152">
                  <c:v>12430</c:v>
                </c:pt>
                <c:pt idx="153">
                  <c:v>12850</c:v>
                </c:pt>
                <c:pt idx="154">
                  <c:v>13090</c:v>
                </c:pt>
                <c:pt idx="155">
                  <c:v>13290</c:v>
                </c:pt>
                <c:pt idx="156">
                  <c:v>13490</c:v>
                </c:pt>
                <c:pt idx="157">
                  <c:v>13490</c:v>
                </c:pt>
                <c:pt idx="158">
                  <c:v>13410</c:v>
                </c:pt>
                <c:pt idx="159">
                  <c:v>13450</c:v>
                </c:pt>
                <c:pt idx="160">
                  <c:v>13450</c:v>
                </c:pt>
                <c:pt idx="161">
                  <c:v>13370</c:v>
                </c:pt>
                <c:pt idx="162">
                  <c:v>13370</c:v>
                </c:pt>
                <c:pt idx="163">
                  <c:v>13390</c:v>
                </c:pt>
                <c:pt idx="164">
                  <c:v>13750</c:v>
                </c:pt>
                <c:pt idx="165">
                  <c:v>13750</c:v>
                </c:pt>
                <c:pt idx="166">
                  <c:v>14110</c:v>
                </c:pt>
                <c:pt idx="167">
                  <c:v>14430</c:v>
                </c:pt>
                <c:pt idx="168">
                  <c:v>14550</c:v>
                </c:pt>
                <c:pt idx="169">
                  <c:v>14470</c:v>
                </c:pt>
                <c:pt idx="170">
                  <c:v>14470</c:v>
                </c:pt>
                <c:pt idx="171">
                  <c:v>14530</c:v>
                </c:pt>
                <c:pt idx="172">
                  <c:v>14470</c:v>
                </c:pt>
                <c:pt idx="173">
                  <c:v>14770</c:v>
                </c:pt>
                <c:pt idx="174">
                  <c:v>14690</c:v>
                </c:pt>
                <c:pt idx="175">
                  <c:v>14650</c:v>
                </c:pt>
                <c:pt idx="176">
                  <c:v>14970</c:v>
                </c:pt>
                <c:pt idx="177">
                  <c:v>15210</c:v>
                </c:pt>
                <c:pt idx="178">
                  <c:v>15210</c:v>
                </c:pt>
                <c:pt idx="179">
                  <c:v>15130</c:v>
                </c:pt>
                <c:pt idx="180">
                  <c:v>15480</c:v>
                </c:pt>
                <c:pt idx="181">
                  <c:v>15400</c:v>
                </c:pt>
                <c:pt idx="182">
                  <c:v>15320</c:v>
                </c:pt>
                <c:pt idx="183">
                  <c:v>15500</c:v>
                </c:pt>
                <c:pt idx="184">
                  <c:v>15740</c:v>
                </c:pt>
                <c:pt idx="185">
                  <c:v>15660</c:v>
                </c:pt>
                <c:pt idx="186">
                  <c:v>15580</c:v>
                </c:pt>
                <c:pt idx="187">
                  <c:v>15720</c:v>
                </c:pt>
                <c:pt idx="188">
                  <c:v>15640</c:v>
                </c:pt>
                <c:pt idx="189">
                  <c:v>15940</c:v>
                </c:pt>
                <c:pt idx="190">
                  <c:v>15860</c:v>
                </c:pt>
                <c:pt idx="191">
                  <c:v>15780</c:v>
                </c:pt>
                <c:pt idx="192">
                  <c:v>15900</c:v>
                </c:pt>
                <c:pt idx="193">
                  <c:v>16180</c:v>
                </c:pt>
                <c:pt idx="194">
                  <c:v>16100</c:v>
                </c:pt>
                <c:pt idx="195">
                  <c:v>16220</c:v>
                </c:pt>
                <c:pt idx="196">
                  <c:v>16140</c:v>
                </c:pt>
                <c:pt idx="197">
                  <c:v>16320</c:v>
                </c:pt>
                <c:pt idx="198">
                  <c:v>16240</c:v>
                </c:pt>
                <c:pt idx="199">
                  <c:v>16160</c:v>
                </c:pt>
                <c:pt idx="200">
                  <c:v>16080</c:v>
                </c:pt>
                <c:pt idx="201">
                  <c:v>16000</c:v>
                </c:pt>
                <c:pt idx="202">
                  <c:v>15920</c:v>
                </c:pt>
                <c:pt idx="203">
                  <c:v>15840</c:v>
                </c:pt>
                <c:pt idx="204">
                  <c:v>15980</c:v>
                </c:pt>
                <c:pt idx="205">
                  <c:v>15900</c:v>
                </c:pt>
                <c:pt idx="206">
                  <c:v>15820</c:v>
                </c:pt>
                <c:pt idx="207">
                  <c:v>15740</c:v>
                </c:pt>
                <c:pt idx="208">
                  <c:v>15780</c:v>
                </c:pt>
                <c:pt idx="209">
                  <c:v>15860</c:v>
                </c:pt>
                <c:pt idx="210">
                  <c:v>15800</c:v>
                </c:pt>
                <c:pt idx="211">
                  <c:v>15740</c:v>
                </c:pt>
                <c:pt idx="212">
                  <c:v>15680</c:v>
                </c:pt>
                <c:pt idx="213">
                  <c:v>15620</c:v>
                </c:pt>
                <c:pt idx="214">
                  <c:v>15760</c:v>
                </c:pt>
                <c:pt idx="215">
                  <c:v>15760</c:v>
                </c:pt>
                <c:pt idx="216">
                  <c:v>15920</c:v>
                </c:pt>
                <c:pt idx="217">
                  <c:v>16200</c:v>
                </c:pt>
                <c:pt idx="218">
                  <c:v>16420</c:v>
                </c:pt>
                <c:pt idx="219">
                  <c:v>16340</c:v>
                </c:pt>
                <c:pt idx="220">
                  <c:v>16260</c:v>
                </c:pt>
                <c:pt idx="221">
                  <c:v>16180</c:v>
                </c:pt>
                <c:pt idx="222">
                  <c:v>16300</c:v>
                </c:pt>
                <c:pt idx="223">
                  <c:v>16340</c:v>
                </c:pt>
                <c:pt idx="224">
                  <c:v>16560</c:v>
                </c:pt>
                <c:pt idx="225">
                  <c:v>16480</c:v>
                </c:pt>
                <c:pt idx="226">
                  <c:v>16920</c:v>
                </c:pt>
                <c:pt idx="227">
                  <c:v>16840</c:v>
                </c:pt>
                <c:pt idx="228">
                  <c:v>17100</c:v>
                </c:pt>
                <c:pt idx="229">
                  <c:v>17060</c:v>
                </c:pt>
                <c:pt idx="230">
                  <c:v>17200</c:v>
                </c:pt>
                <c:pt idx="231">
                  <c:v>17440</c:v>
                </c:pt>
                <c:pt idx="232">
                  <c:v>17420</c:v>
                </c:pt>
                <c:pt idx="233">
                  <c:v>18220</c:v>
                </c:pt>
                <c:pt idx="234">
                  <c:v>18140</c:v>
                </c:pt>
                <c:pt idx="235">
                  <c:v>18140</c:v>
                </c:pt>
                <c:pt idx="236">
                  <c:v>18100</c:v>
                </c:pt>
                <c:pt idx="237">
                  <c:v>18100</c:v>
                </c:pt>
                <c:pt idx="238">
                  <c:v>18020</c:v>
                </c:pt>
                <c:pt idx="239">
                  <c:v>17940</c:v>
                </c:pt>
                <c:pt idx="240">
                  <c:v>17920</c:v>
                </c:pt>
                <c:pt idx="241">
                  <c:v>17900</c:v>
                </c:pt>
                <c:pt idx="242">
                  <c:v>17900</c:v>
                </c:pt>
                <c:pt idx="243">
                  <c:v>18000</c:v>
                </c:pt>
                <c:pt idx="244">
                  <c:v>17940</c:v>
                </c:pt>
                <c:pt idx="245">
                  <c:v>18140</c:v>
                </c:pt>
                <c:pt idx="246">
                  <c:v>18060</c:v>
                </c:pt>
                <c:pt idx="247">
                  <c:v>18040</c:v>
                </c:pt>
                <c:pt idx="248">
                  <c:v>18120</c:v>
                </c:pt>
                <c:pt idx="249">
                  <c:v>18220</c:v>
                </c:pt>
                <c:pt idx="250">
                  <c:v>18200</c:v>
                </c:pt>
                <c:pt idx="251">
                  <c:v>18560</c:v>
                </c:pt>
                <c:pt idx="252">
                  <c:v>18700</c:v>
                </c:pt>
                <c:pt idx="253">
                  <c:v>18780</c:v>
                </c:pt>
                <c:pt idx="254">
                  <c:v>18720</c:v>
                </c:pt>
                <c:pt idx="255">
                  <c:v>18740</c:v>
                </c:pt>
                <c:pt idx="256">
                  <c:v>18980</c:v>
                </c:pt>
                <c:pt idx="257">
                  <c:v>18900</c:v>
                </c:pt>
                <c:pt idx="258">
                  <c:v>18820</c:v>
                </c:pt>
                <c:pt idx="259">
                  <c:v>19140</c:v>
                </c:pt>
                <c:pt idx="260">
                  <c:v>19260</c:v>
                </c:pt>
                <c:pt idx="261">
                  <c:v>19340</c:v>
                </c:pt>
                <c:pt idx="262">
                  <c:v>19260</c:v>
                </c:pt>
                <c:pt idx="263">
                  <c:v>19660</c:v>
                </c:pt>
                <c:pt idx="264">
                  <c:v>19780</c:v>
                </c:pt>
                <c:pt idx="265">
                  <c:v>19700</c:v>
                </c:pt>
                <c:pt idx="266">
                  <c:v>19620</c:v>
                </c:pt>
                <c:pt idx="267">
                  <c:v>19540</c:v>
                </c:pt>
                <c:pt idx="268">
                  <c:v>19540</c:v>
                </c:pt>
                <c:pt idx="269">
                  <c:v>19460</c:v>
                </c:pt>
                <c:pt idx="270">
                  <c:v>19920</c:v>
                </c:pt>
                <c:pt idx="271">
                  <c:v>19840</c:v>
                </c:pt>
                <c:pt idx="272">
                  <c:v>19760</c:v>
                </c:pt>
                <c:pt idx="273">
                  <c:v>20040</c:v>
                </c:pt>
                <c:pt idx="274">
                  <c:v>20020</c:v>
                </c:pt>
                <c:pt idx="275">
                  <c:v>20180</c:v>
                </c:pt>
                <c:pt idx="276">
                  <c:v>20180</c:v>
                </c:pt>
                <c:pt idx="277">
                  <c:v>20100</c:v>
                </c:pt>
                <c:pt idx="278">
                  <c:v>20180</c:v>
                </c:pt>
                <c:pt idx="279">
                  <c:v>20620</c:v>
                </c:pt>
                <c:pt idx="280">
                  <c:v>20700</c:v>
                </c:pt>
                <c:pt idx="281">
                  <c:v>20700</c:v>
                </c:pt>
                <c:pt idx="282">
                  <c:v>20840</c:v>
                </c:pt>
                <c:pt idx="283">
                  <c:v>20840</c:v>
                </c:pt>
                <c:pt idx="284">
                  <c:v>20920</c:v>
                </c:pt>
                <c:pt idx="285">
                  <c:v>20860</c:v>
                </c:pt>
                <c:pt idx="286">
                  <c:v>20880</c:v>
                </c:pt>
                <c:pt idx="287">
                  <c:v>20860</c:v>
                </c:pt>
                <c:pt idx="288">
                  <c:v>20940</c:v>
                </c:pt>
                <c:pt idx="289">
                  <c:v>20860</c:v>
                </c:pt>
                <c:pt idx="290">
                  <c:v>20940</c:v>
                </c:pt>
                <c:pt idx="291">
                  <c:v>20860</c:v>
                </c:pt>
                <c:pt idx="292">
                  <c:v>21060</c:v>
                </c:pt>
                <c:pt idx="293">
                  <c:v>21060</c:v>
                </c:pt>
                <c:pt idx="294">
                  <c:v>20980</c:v>
                </c:pt>
                <c:pt idx="295">
                  <c:v>21120</c:v>
                </c:pt>
                <c:pt idx="296">
                  <c:v>21450</c:v>
                </c:pt>
                <c:pt idx="297">
                  <c:v>21370</c:v>
                </c:pt>
                <c:pt idx="298">
                  <c:v>21290</c:v>
                </c:pt>
                <c:pt idx="299">
                  <c:v>21210</c:v>
                </c:pt>
                <c:pt idx="300">
                  <c:v>21210</c:v>
                </c:pt>
                <c:pt idx="301">
                  <c:v>21490</c:v>
                </c:pt>
                <c:pt idx="302">
                  <c:v>21410</c:v>
                </c:pt>
                <c:pt idx="303">
                  <c:v>21430</c:v>
                </c:pt>
                <c:pt idx="304">
                  <c:v>21450</c:v>
                </c:pt>
                <c:pt idx="305">
                  <c:v>21470</c:v>
                </c:pt>
                <c:pt idx="306">
                  <c:v>21390</c:v>
                </c:pt>
                <c:pt idx="307">
                  <c:v>21390</c:v>
                </c:pt>
                <c:pt idx="308">
                  <c:v>21310</c:v>
                </c:pt>
                <c:pt idx="309">
                  <c:v>21230</c:v>
                </c:pt>
                <c:pt idx="310">
                  <c:v>21170</c:v>
                </c:pt>
                <c:pt idx="311">
                  <c:v>21170</c:v>
                </c:pt>
                <c:pt idx="312">
                  <c:v>21190</c:v>
                </c:pt>
                <c:pt idx="313">
                  <c:v>21330</c:v>
                </c:pt>
                <c:pt idx="314">
                  <c:v>21330</c:v>
                </c:pt>
                <c:pt idx="315">
                  <c:v>21290</c:v>
                </c:pt>
                <c:pt idx="316">
                  <c:v>21270</c:v>
                </c:pt>
                <c:pt idx="317">
                  <c:v>21210</c:v>
                </c:pt>
                <c:pt idx="318">
                  <c:v>21410</c:v>
                </c:pt>
                <c:pt idx="319">
                  <c:v>21630</c:v>
                </c:pt>
                <c:pt idx="320">
                  <c:v>21710</c:v>
                </c:pt>
                <c:pt idx="321">
                  <c:v>21710</c:v>
                </c:pt>
                <c:pt idx="322">
                  <c:v>21650</c:v>
                </c:pt>
                <c:pt idx="323">
                  <c:v>21570</c:v>
                </c:pt>
                <c:pt idx="324">
                  <c:v>21650</c:v>
                </c:pt>
                <c:pt idx="325">
                  <c:v>21950</c:v>
                </c:pt>
                <c:pt idx="326">
                  <c:v>22450</c:v>
                </c:pt>
                <c:pt idx="327">
                  <c:v>22450</c:v>
                </c:pt>
                <c:pt idx="328">
                  <c:v>22370</c:v>
                </c:pt>
                <c:pt idx="329">
                  <c:v>22370</c:v>
                </c:pt>
                <c:pt idx="330">
                  <c:v>22370</c:v>
                </c:pt>
                <c:pt idx="331">
                  <c:v>22370</c:v>
                </c:pt>
                <c:pt idx="332">
                  <c:v>22290</c:v>
                </c:pt>
                <c:pt idx="333">
                  <c:v>22230</c:v>
                </c:pt>
                <c:pt idx="334">
                  <c:v>22430</c:v>
                </c:pt>
                <c:pt idx="335">
                  <c:v>22510</c:v>
                </c:pt>
                <c:pt idx="336">
                  <c:v>22710</c:v>
                </c:pt>
                <c:pt idx="337">
                  <c:v>22630</c:v>
                </c:pt>
                <c:pt idx="338">
                  <c:v>22790</c:v>
                </c:pt>
                <c:pt idx="339">
                  <c:v>22710</c:v>
                </c:pt>
                <c:pt idx="340">
                  <c:v>23010</c:v>
                </c:pt>
                <c:pt idx="341">
                  <c:v>23050</c:v>
                </c:pt>
                <c:pt idx="342">
                  <c:v>23090</c:v>
                </c:pt>
                <c:pt idx="343">
                  <c:v>23030</c:v>
                </c:pt>
                <c:pt idx="344">
                  <c:v>23030</c:v>
                </c:pt>
                <c:pt idx="345">
                  <c:v>23040</c:v>
                </c:pt>
                <c:pt idx="346">
                  <c:v>23020</c:v>
                </c:pt>
                <c:pt idx="347">
                  <c:v>22940</c:v>
                </c:pt>
                <c:pt idx="348">
                  <c:v>22880</c:v>
                </c:pt>
                <c:pt idx="349">
                  <c:v>23180</c:v>
                </c:pt>
                <c:pt idx="350">
                  <c:v>23480</c:v>
                </c:pt>
                <c:pt idx="351">
                  <c:v>23460</c:v>
                </c:pt>
                <c:pt idx="352">
                  <c:v>23500</c:v>
                </c:pt>
                <c:pt idx="353">
                  <c:v>23420</c:v>
                </c:pt>
                <c:pt idx="354">
                  <c:v>23500</c:v>
                </c:pt>
                <c:pt idx="355">
                  <c:v>23500</c:v>
                </c:pt>
                <c:pt idx="356">
                  <c:v>23440</c:v>
                </c:pt>
                <c:pt idx="357">
                  <c:v>23440</c:v>
                </c:pt>
                <c:pt idx="358">
                  <c:v>23680</c:v>
                </c:pt>
                <c:pt idx="359">
                  <c:v>23620</c:v>
                </c:pt>
                <c:pt idx="360">
                  <c:v>23620</c:v>
                </c:pt>
                <c:pt idx="361">
                  <c:v>23720</c:v>
                </c:pt>
                <c:pt idx="362">
                  <c:v>24020</c:v>
                </c:pt>
                <c:pt idx="363">
                  <c:v>23960</c:v>
                </c:pt>
                <c:pt idx="364">
                  <c:v>23980</c:v>
                </c:pt>
                <c:pt idx="365">
                  <c:v>24060</c:v>
                </c:pt>
                <c:pt idx="366">
                  <c:v>23980</c:v>
                </c:pt>
                <c:pt idx="367">
                  <c:v>23900</c:v>
                </c:pt>
                <c:pt idx="368">
                  <c:v>23920</c:v>
                </c:pt>
                <c:pt idx="369">
                  <c:v>24240</c:v>
                </c:pt>
                <c:pt idx="370">
                  <c:v>24400</c:v>
                </c:pt>
                <c:pt idx="371">
                  <c:v>24900</c:v>
                </c:pt>
                <c:pt idx="372">
                  <c:v>25200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A-4396-9EDA-6FE356297E32}"/>
            </c:ext>
          </c:extLst>
        </c:ser>
        <c:ser>
          <c:idx val="2"/>
          <c:order val="2"/>
          <c:tx>
            <c:strRef>
              <c:f>'denní záznami'!$F$1</c:f>
              <c:strCache>
                <c:ptCount val="1"/>
                <c:pt idx="0">
                  <c:v>Výběr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'denní záznami'!$F$2:$F$374</c:f>
              <c:numCache>
                <c:formatCode>General</c:formatCode>
                <c:ptCount val="373"/>
                <c:pt idx="0">
                  <c:v>180</c:v>
                </c:pt>
                <c:pt idx="1">
                  <c:v>450</c:v>
                </c:pt>
                <c:pt idx="2">
                  <c:v>370</c:v>
                </c:pt>
                <c:pt idx="3">
                  <c:v>290</c:v>
                </c:pt>
                <c:pt idx="4">
                  <c:v>410</c:v>
                </c:pt>
                <c:pt idx="5">
                  <c:v>1090</c:v>
                </c:pt>
                <c:pt idx="6">
                  <c:v>1010</c:v>
                </c:pt>
                <c:pt idx="7">
                  <c:v>1350</c:v>
                </c:pt>
                <c:pt idx="8">
                  <c:v>1570</c:v>
                </c:pt>
                <c:pt idx="9">
                  <c:v>1750</c:v>
                </c:pt>
                <c:pt idx="10">
                  <c:v>1950</c:v>
                </c:pt>
                <c:pt idx="11">
                  <c:v>1870</c:v>
                </c:pt>
                <c:pt idx="12">
                  <c:v>1790</c:v>
                </c:pt>
                <c:pt idx="13">
                  <c:v>2050</c:v>
                </c:pt>
                <c:pt idx="14">
                  <c:v>1970</c:v>
                </c:pt>
                <c:pt idx="15">
                  <c:v>2140</c:v>
                </c:pt>
                <c:pt idx="16">
                  <c:v>2060</c:v>
                </c:pt>
                <c:pt idx="17">
                  <c:v>2600</c:v>
                </c:pt>
                <c:pt idx="18">
                  <c:v>2920</c:v>
                </c:pt>
                <c:pt idx="19">
                  <c:v>3240</c:v>
                </c:pt>
                <c:pt idx="20">
                  <c:v>3200</c:v>
                </c:pt>
                <c:pt idx="21">
                  <c:v>3480</c:v>
                </c:pt>
                <c:pt idx="22">
                  <c:v>4060</c:v>
                </c:pt>
                <c:pt idx="23">
                  <c:v>3980</c:v>
                </c:pt>
                <c:pt idx="24">
                  <c:v>4340</c:v>
                </c:pt>
                <c:pt idx="25">
                  <c:v>4260</c:v>
                </c:pt>
                <c:pt idx="26">
                  <c:v>4360</c:v>
                </c:pt>
                <c:pt idx="27">
                  <c:v>4400</c:v>
                </c:pt>
                <c:pt idx="28">
                  <c:v>4480</c:v>
                </c:pt>
                <c:pt idx="29">
                  <c:v>4400</c:v>
                </c:pt>
                <c:pt idx="30">
                  <c:v>4360</c:v>
                </c:pt>
                <c:pt idx="31">
                  <c:v>4480</c:v>
                </c:pt>
                <c:pt idx="32">
                  <c:v>4880</c:v>
                </c:pt>
                <c:pt idx="33">
                  <c:v>4800</c:v>
                </c:pt>
                <c:pt idx="34">
                  <c:v>5080</c:v>
                </c:pt>
                <c:pt idx="35">
                  <c:v>5280</c:v>
                </c:pt>
                <c:pt idx="36">
                  <c:v>6180</c:v>
                </c:pt>
                <c:pt idx="37">
                  <c:v>6100</c:v>
                </c:pt>
                <c:pt idx="38">
                  <c:v>6060</c:v>
                </c:pt>
                <c:pt idx="39">
                  <c:v>5980</c:v>
                </c:pt>
                <c:pt idx="40">
                  <c:v>6780</c:v>
                </c:pt>
                <c:pt idx="41">
                  <c:v>7000</c:v>
                </c:pt>
                <c:pt idx="42">
                  <c:v>7650</c:v>
                </c:pt>
                <c:pt idx="43">
                  <c:v>7570</c:v>
                </c:pt>
                <c:pt idx="44">
                  <c:v>7490</c:v>
                </c:pt>
                <c:pt idx="45">
                  <c:v>7940</c:v>
                </c:pt>
                <c:pt idx="46">
                  <c:v>7860</c:v>
                </c:pt>
                <c:pt idx="47">
                  <c:v>8120</c:v>
                </c:pt>
                <c:pt idx="48">
                  <c:v>8040</c:v>
                </c:pt>
                <c:pt idx="49">
                  <c:v>8160</c:v>
                </c:pt>
                <c:pt idx="50">
                  <c:v>8340</c:v>
                </c:pt>
                <c:pt idx="51">
                  <c:v>8300</c:v>
                </c:pt>
                <c:pt idx="52">
                  <c:v>8560</c:v>
                </c:pt>
                <c:pt idx="53">
                  <c:v>8520</c:v>
                </c:pt>
                <c:pt idx="54">
                  <c:v>8440</c:v>
                </c:pt>
                <c:pt idx="55">
                  <c:v>8740</c:v>
                </c:pt>
                <c:pt idx="56">
                  <c:v>8660</c:v>
                </c:pt>
                <c:pt idx="57">
                  <c:v>8900</c:v>
                </c:pt>
                <c:pt idx="58">
                  <c:v>9340</c:v>
                </c:pt>
                <c:pt idx="59">
                  <c:v>9560</c:v>
                </c:pt>
                <c:pt idx="60">
                  <c:v>9480</c:v>
                </c:pt>
                <c:pt idx="61">
                  <c:v>9840</c:v>
                </c:pt>
                <c:pt idx="62">
                  <c:v>9760</c:v>
                </c:pt>
                <c:pt idx="63">
                  <c:v>10030</c:v>
                </c:pt>
                <c:pt idx="64">
                  <c:v>10210</c:v>
                </c:pt>
                <c:pt idx="65">
                  <c:v>10290</c:v>
                </c:pt>
                <c:pt idx="66">
                  <c:v>10210</c:v>
                </c:pt>
                <c:pt idx="67">
                  <c:v>10460</c:v>
                </c:pt>
                <c:pt idx="68">
                  <c:v>10760</c:v>
                </c:pt>
                <c:pt idx="69">
                  <c:v>10740</c:v>
                </c:pt>
                <c:pt idx="70">
                  <c:v>11060</c:v>
                </c:pt>
                <c:pt idx="71">
                  <c:v>10980</c:v>
                </c:pt>
                <c:pt idx="72">
                  <c:v>11180</c:v>
                </c:pt>
                <c:pt idx="73">
                  <c:v>11100</c:v>
                </c:pt>
                <c:pt idx="74">
                  <c:v>11180</c:v>
                </c:pt>
                <c:pt idx="75">
                  <c:v>11450</c:v>
                </c:pt>
                <c:pt idx="76">
                  <c:v>11750</c:v>
                </c:pt>
                <c:pt idx="77">
                  <c:v>11790</c:v>
                </c:pt>
                <c:pt idx="78">
                  <c:v>12170</c:v>
                </c:pt>
                <c:pt idx="79">
                  <c:v>12410</c:v>
                </c:pt>
                <c:pt idx="80">
                  <c:v>12330</c:v>
                </c:pt>
                <c:pt idx="81">
                  <c:v>12590</c:v>
                </c:pt>
                <c:pt idx="82">
                  <c:v>12530</c:v>
                </c:pt>
                <c:pt idx="83">
                  <c:v>12830</c:v>
                </c:pt>
                <c:pt idx="84">
                  <c:v>12770</c:v>
                </c:pt>
                <c:pt idx="85">
                  <c:v>13030</c:v>
                </c:pt>
                <c:pt idx="86">
                  <c:v>12950</c:v>
                </c:pt>
                <c:pt idx="87">
                  <c:v>13310</c:v>
                </c:pt>
                <c:pt idx="88">
                  <c:v>13370</c:v>
                </c:pt>
                <c:pt idx="89">
                  <c:v>13790</c:v>
                </c:pt>
                <c:pt idx="90">
                  <c:v>14030</c:v>
                </c:pt>
                <c:pt idx="91">
                  <c:v>14230</c:v>
                </c:pt>
                <c:pt idx="92">
                  <c:v>14430</c:v>
                </c:pt>
                <c:pt idx="93">
                  <c:v>14390</c:v>
                </c:pt>
                <c:pt idx="94">
                  <c:v>14710</c:v>
                </c:pt>
                <c:pt idx="95">
                  <c:v>14950</c:v>
                </c:pt>
                <c:pt idx="96">
                  <c:v>14950</c:v>
                </c:pt>
                <c:pt idx="97">
                  <c:v>14920</c:v>
                </c:pt>
                <c:pt idx="98">
                  <c:v>15270</c:v>
                </c:pt>
                <c:pt idx="99">
                  <c:v>15190</c:v>
                </c:pt>
                <c:pt idx="100">
                  <c:v>15110</c:v>
                </c:pt>
                <c:pt idx="101">
                  <c:v>15290</c:v>
                </c:pt>
                <c:pt idx="102">
                  <c:v>15530</c:v>
                </c:pt>
                <c:pt idx="103">
                  <c:v>15570</c:v>
                </c:pt>
                <c:pt idx="104">
                  <c:v>15850</c:v>
                </c:pt>
                <c:pt idx="105">
                  <c:v>15790</c:v>
                </c:pt>
                <c:pt idx="106">
                  <c:v>15770</c:v>
                </c:pt>
                <c:pt idx="107">
                  <c:v>16020</c:v>
                </c:pt>
                <c:pt idx="108">
                  <c:v>15960</c:v>
                </c:pt>
                <c:pt idx="109">
                  <c:v>16100</c:v>
                </c:pt>
                <c:pt idx="110">
                  <c:v>16100</c:v>
                </c:pt>
                <c:pt idx="111">
                  <c:v>16260</c:v>
                </c:pt>
                <c:pt idx="112">
                  <c:v>16540</c:v>
                </c:pt>
                <c:pt idx="113">
                  <c:v>16760</c:v>
                </c:pt>
                <c:pt idx="114">
                  <c:v>16680</c:v>
                </c:pt>
                <c:pt idx="115">
                  <c:v>17040</c:v>
                </c:pt>
                <c:pt idx="116">
                  <c:v>17020</c:v>
                </c:pt>
                <c:pt idx="117">
                  <c:v>17140</c:v>
                </c:pt>
                <c:pt idx="118">
                  <c:v>17180</c:v>
                </c:pt>
                <c:pt idx="119">
                  <c:v>17400</c:v>
                </c:pt>
                <c:pt idx="120">
                  <c:v>17720</c:v>
                </c:pt>
                <c:pt idx="121">
                  <c:v>17840</c:v>
                </c:pt>
                <c:pt idx="122">
                  <c:v>17920</c:v>
                </c:pt>
                <c:pt idx="123">
                  <c:v>17840</c:v>
                </c:pt>
                <c:pt idx="124">
                  <c:v>18240</c:v>
                </c:pt>
                <c:pt idx="125">
                  <c:v>18360</c:v>
                </c:pt>
                <c:pt idx="126">
                  <c:v>18280</c:v>
                </c:pt>
                <c:pt idx="127">
                  <c:v>18760</c:v>
                </c:pt>
                <c:pt idx="128">
                  <c:v>18700</c:v>
                </c:pt>
                <c:pt idx="129">
                  <c:v>18990</c:v>
                </c:pt>
                <c:pt idx="130">
                  <c:v>18910</c:v>
                </c:pt>
                <c:pt idx="131">
                  <c:v>19150</c:v>
                </c:pt>
                <c:pt idx="132">
                  <c:v>19090</c:v>
                </c:pt>
                <c:pt idx="133">
                  <c:v>19090</c:v>
                </c:pt>
                <c:pt idx="134">
                  <c:v>19190</c:v>
                </c:pt>
                <c:pt idx="135">
                  <c:v>19490</c:v>
                </c:pt>
                <c:pt idx="136">
                  <c:v>19430</c:v>
                </c:pt>
                <c:pt idx="137">
                  <c:v>19450</c:v>
                </c:pt>
                <c:pt idx="138">
                  <c:v>19530</c:v>
                </c:pt>
                <c:pt idx="139">
                  <c:v>19490</c:v>
                </c:pt>
                <c:pt idx="140">
                  <c:v>19410</c:v>
                </c:pt>
                <c:pt idx="141">
                  <c:v>19430</c:v>
                </c:pt>
                <c:pt idx="142">
                  <c:v>19750</c:v>
                </c:pt>
                <c:pt idx="143">
                  <c:v>19910</c:v>
                </c:pt>
                <c:pt idx="144">
                  <c:v>20410</c:v>
                </c:pt>
                <c:pt idx="145">
                  <c:v>20710</c:v>
                </c:pt>
                <c:pt idx="146">
                  <c:v>20730</c:v>
                </c:pt>
                <c:pt idx="147">
                  <c:v>21090</c:v>
                </c:pt>
                <c:pt idx="148">
                  <c:v>21090</c:v>
                </c:pt>
                <c:pt idx="149">
                  <c:v>21450</c:v>
                </c:pt>
                <c:pt idx="150">
                  <c:v>21770</c:v>
                </c:pt>
                <c:pt idx="151">
                  <c:v>21890</c:v>
                </c:pt>
                <c:pt idx="152">
                  <c:v>21870</c:v>
                </c:pt>
                <c:pt idx="153">
                  <c:v>21870</c:v>
                </c:pt>
                <c:pt idx="154">
                  <c:v>21930</c:v>
                </c:pt>
                <c:pt idx="155">
                  <c:v>21870</c:v>
                </c:pt>
                <c:pt idx="156">
                  <c:v>22470</c:v>
                </c:pt>
                <c:pt idx="157">
                  <c:v>22390</c:v>
                </c:pt>
                <c:pt idx="158">
                  <c:v>22350</c:v>
                </c:pt>
                <c:pt idx="159">
                  <c:v>22670</c:v>
                </c:pt>
                <c:pt idx="160">
                  <c:v>22910</c:v>
                </c:pt>
                <c:pt idx="161">
                  <c:v>22910</c:v>
                </c:pt>
                <c:pt idx="162">
                  <c:v>22870</c:v>
                </c:pt>
                <c:pt idx="163">
                  <c:v>23220</c:v>
                </c:pt>
                <c:pt idx="164">
                  <c:v>23140</c:v>
                </c:pt>
                <c:pt idx="165">
                  <c:v>23060</c:v>
                </c:pt>
                <c:pt idx="166">
                  <c:v>23240</c:v>
                </c:pt>
                <c:pt idx="167">
                  <c:v>23480</c:v>
                </c:pt>
                <c:pt idx="168">
                  <c:v>24280</c:v>
                </c:pt>
                <c:pt idx="169">
                  <c:v>24200</c:v>
                </c:pt>
                <c:pt idx="170">
                  <c:v>24340</c:v>
                </c:pt>
                <c:pt idx="171">
                  <c:v>24780</c:v>
                </c:pt>
                <c:pt idx="172">
                  <c:v>24700</c:v>
                </c:pt>
                <c:pt idx="173">
                  <c:v>24960</c:v>
                </c:pt>
                <c:pt idx="174">
                  <c:v>24920</c:v>
                </c:pt>
                <c:pt idx="175">
                  <c:v>25060</c:v>
                </c:pt>
                <c:pt idx="176">
                  <c:v>25300</c:v>
                </c:pt>
                <c:pt idx="177">
                  <c:v>25280</c:v>
                </c:pt>
                <c:pt idx="178">
                  <c:v>26080</c:v>
                </c:pt>
                <c:pt idx="179">
                  <c:v>26000</c:v>
                </c:pt>
                <c:pt idx="180">
                  <c:v>26000</c:v>
                </c:pt>
                <c:pt idx="181">
                  <c:v>25960</c:v>
                </c:pt>
                <c:pt idx="182">
                  <c:v>26340</c:v>
                </c:pt>
                <c:pt idx="183">
                  <c:v>26360</c:v>
                </c:pt>
                <c:pt idx="184">
                  <c:v>26600</c:v>
                </c:pt>
                <c:pt idx="185">
                  <c:v>26520</c:v>
                </c:pt>
                <c:pt idx="186">
                  <c:v>26440</c:v>
                </c:pt>
                <c:pt idx="187">
                  <c:v>26760</c:v>
                </c:pt>
                <c:pt idx="188">
                  <c:v>27110</c:v>
                </c:pt>
                <c:pt idx="189">
                  <c:v>27190</c:v>
                </c:pt>
                <c:pt idx="190">
                  <c:v>27150</c:v>
                </c:pt>
                <c:pt idx="191">
                  <c:v>27630</c:v>
                </c:pt>
                <c:pt idx="192">
                  <c:v>27910</c:v>
                </c:pt>
                <c:pt idx="193">
                  <c:v>27830</c:v>
                </c:pt>
                <c:pt idx="194">
                  <c:v>27750</c:v>
                </c:pt>
                <c:pt idx="195">
                  <c:v>28400</c:v>
                </c:pt>
                <c:pt idx="196">
                  <c:v>28320</c:v>
                </c:pt>
                <c:pt idx="197">
                  <c:v>28460</c:v>
                </c:pt>
                <c:pt idx="198">
                  <c:v>28440</c:v>
                </c:pt>
                <c:pt idx="199">
                  <c:v>28360</c:v>
                </c:pt>
                <c:pt idx="200">
                  <c:v>28520</c:v>
                </c:pt>
                <c:pt idx="201">
                  <c:v>28880</c:v>
                </c:pt>
                <c:pt idx="241" formatCode="mmm\-yy">
                  <c:v>42491</c:v>
                </c:pt>
                <c:pt idx="278" formatCode="mmm\-yy">
                  <c:v>42522</c:v>
                </c:pt>
                <c:pt idx="298" formatCode="mmm\-yy">
                  <c:v>42552</c:v>
                </c:pt>
                <c:pt idx="317" formatCode="mmm\-yy">
                  <c:v>42583</c:v>
                </c:pt>
                <c:pt idx="351" formatCode="mmm\-yy">
                  <c:v>42614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A-4396-9EDA-6FE356297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0231280"/>
        <c:axId val="5602283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'denní záznami'!$A$1</c15:sqref>
                        </c15:formulaRef>
                      </c:ext>
                    </c:extLst>
                    <c:strCache>
                      <c:ptCount val="1"/>
                      <c:pt idx="0">
                        <c:v>počet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'denní záznami'!$A$2:$A$374</c15:sqref>
                        </c15:formulaRef>
                      </c:ext>
                    </c:extLst>
                    <c:numCache>
                      <c:formatCode>General</c:formatCode>
                      <c:ptCount val="373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  <c:pt idx="27">
                        <c:v>28</c:v>
                      </c:pt>
                      <c:pt idx="28">
                        <c:v>29</c:v>
                      </c:pt>
                      <c:pt idx="29">
                        <c:v>30</c:v>
                      </c:pt>
                      <c:pt idx="30">
                        <c:v>31</c:v>
                      </c:pt>
                      <c:pt idx="31">
                        <c:v>32</c:v>
                      </c:pt>
                      <c:pt idx="32">
                        <c:v>33</c:v>
                      </c:pt>
                      <c:pt idx="33">
                        <c:v>34</c:v>
                      </c:pt>
                      <c:pt idx="34">
                        <c:v>35</c:v>
                      </c:pt>
                      <c:pt idx="35">
                        <c:v>36</c:v>
                      </c:pt>
                      <c:pt idx="36">
                        <c:v>37</c:v>
                      </c:pt>
                      <c:pt idx="37">
                        <c:v>38</c:v>
                      </c:pt>
                      <c:pt idx="38">
                        <c:v>39</c:v>
                      </c:pt>
                      <c:pt idx="39">
                        <c:v>40</c:v>
                      </c:pt>
                      <c:pt idx="40">
                        <c:v>41</c:v>
                      </c:pt>
                      <c:pt idx="41">
                        <c:v>42</c:v>
                      </c:pt>
                      <c:pt idx="42">
                        <c:v>43</c:v>
                      </c:pt>
                      <c:pt idx="43">
                        <c:v>44</c:v>
                      </c:pt>
                      <c:pt idx="44">
                        <c:v>45</c:v>
                      </c:pt>
                      <c:pt idx="45">
                        <c:v>46</c:v>
                      </c:pt>
                      <c:pt idx="46">
                        <c:v>47</c:v>
                      </c:pt>
                      <c:pt idx="47">
                        <c:v>48</c:v>
                      </c:pt>
                      <c:pt idx="48">
                        <c:v>49</c:v>
                      </c:pt>
                      <c:pt idx="49">
                        <c:v>50</c:v>
                      </c:pt>
                      <c:pt idx="50">
                        <c:v>51</c:v>
                      </c:pt>
                      <c:pt idx="51">
                        <c:v>52</c:v>
                      </c:pt>
                      <c:pt idx="52">
                        <c:v>53</c:v>
                      </c:pt>
                      <c:pt idx="53">
                        <c:v>54</c:v>
                      </c:pt>
                      <c:pt idx="54">
                        <c:v>55</c:v>
                      </c:pt>
                      <c:pt idx="55">
                        <c:v>56</c:v>
                      </c:pt>
                      <c:pt idx="56">
                        <c:v>57</c:v>
                      </c:pt>
                      <c:pt idx="57">
                        <c:v>58</c:v>
                      </c:pt>
                      <c:pt idx="58">
                        <c:v>59</c:v>
                      </c:pt>
                      <c:pt idx="59">
                        <c:v>60</c:v>
                      </c:pt>
                      <c:pt idx="60">
                        <c:v>61</c:v>
                      </c:pt>
                      <c:pt idx="61">
                        <c:v>62</c:v>
                      </c:pt>
                      <c:pt idx="62">
                        <c:v>63</c:v>
                      </c:pt>
                      <c:pt idx="63">
                        <c:v>64</c:v>
                      </c:pt>
                      <c:pt idx="64">
                        <c:v>65</c:v>
                      </c:pt>
                      <c:pt idx="65">
                        <c:v>66</c:v>
                      </c:pt>
                      <c:pt idx="66">
                        <c:v>67</c:v>
                      </c:pt>
                      <c:pt idx="67">
                        <c:v>68</c:v>
                      </c:pt>
                      <c:pt idx="68">
                        <c:v>69</c:v>
                      </c:pt>
                      <c:pt idx="69">
                        <c:v>70</c:v>
                      </c:pt>
                      <c:pt idx="70">
                        <c:v>71</c:v>
                      </c:pt>
                      <c:pt idx="71">
                        <c:v>72</c:v>
                      </c:pt>
                      <c:pt idx="72">
                        <c:v>73</c:v>
                      </c:pt>
                      <c:pt idx="73">
                        <c:v>74</c:v>
                      </c:pt>
                      <c:pt idx="74">
                        <c:v>75</c:v>
                      </c:pt>
                      <c:pt idx="75">
                        <c:v>76</c:v>
                      </c:pt>
                      <c:pt idx="76">
                        <c:v>77</c:v>
                      </c:pt>
                      <c:pt idx="77">
                        <c:v>78</c:v>
                      </c:pt>
                      <c:pt idx="78">
                        <c:v>79</c:v>
                      </c:pt>
                      <c:pt idx="79">
                        <c:v>80</c:v>
                      </c:pt>
                      <c:pt idx="80">
                        <c:v>81</c:v>
                      </c:pt>
                      <c:pt idx="81">
                        <c:v>82</c:v>
                      </c:pt>
                      <c:pt idx="82">
                        <c:v>83</c:v>
                      </c:pt>
                      <c:pt idx="83">
                        <c:v>84</c:v>
                      </c:pt>
                      <c:pt idx="84">
                        <c:v>85</c:v>
                      </c:pt>
                      <c:pt idx="85">
                        <c:v>86</c:v>
                      </c:pt>
                      <c:pt idx="86">
                        <c:v>87</c:v>
                      </c:pt>
                      <c:pt idx="87">
                        <c:v>88</c:v>
                      </c:pt>
                      <c:pt idx="88">
                        <c:v>89</c:v>
                      </c:pt>
                      <c:pt idx="89">
                        <c:v>90</c:v>
                      </c:pt>
                      <c:pt idx="90">
                        <c:v>91</c:v>
                      </c:pt>
                      <c:pt idx="91">
                        <c:v>92</c:v>
                      </c:pt>
                      <c:pt idx="92">
                        <c:v>93</c:v>
                      </c:pt>
                      <c:pt idx="93">
                        <c:v>94</c:v>
                      </c:pt>
                      <c:pt idx="94">
                        <c:v>95</c:v>
                      </c:pt>
                      <c:pt idx="95">
                        <c:v>96</c:v>
                      </c:pt>
                      <c:pt idx="96">
                        <c:v>97</c:v>
                      </c:pt>
                      <c:pt idx="97">
                        <c:v>98</c:v>
                      </c:pt>
                      <c:pt idx="98">
                        <c:v>99</c:v>
                      </c:pt>
                      <c:pt idx="99">
                        <c:v>100</c:v>
                      </c:pt>
                      <c:pt idx="100">
                        <c:v>101</c:v>
                      </c:pt>
                      <c:pt idx="101">
                        <c:v>102</c:v>
                      </c:pt>
                      <c:pt idx="102">
                        <c:v>103</c:v>
                      </c:pt>
                      <c:pt idx="103">
                        <c:v>104</c:v>
                      </c:pt>
                      <c:pt idx="104">
                        <c:v>105</c:v>
                      </c:pt>
                      <c:pt idx="105">
                        <c:v>106</c:v>
                      </c:pt>
                      <c:pt idx="106">
                        <c:v>107</c:v>
                      </c:pt>
                      <c:pt idx="107">
                        <c:v>108</c:v>
                      </c:pt>
                      <c:pt idx="108">
                        <c:v>109</c:v>
                      </c:pt>
                      <c:pt idx="109">
                        <c:v>110</c:v>
                      </c:pt>
                      <c:pt idx="110">
                        <c:v>111</c:v>
                      </c:pt>
                      <c:pt idx="111">
                        <c:v>112</c:v>
                      </c:pt>
                      <c:pt idx="112">
                        <c:v>113</c:v>
                      </c:pt>
                      <c:pt idx="113">
                        <c:v>114</c:v>
                      </c:pt>
                      <c:pt idx="114">
                        <c:v>115</c:v>
                      </c:pt>
                      <c:pt idx="115">
                        <c:v>116</c:v>
                      </c:pt>
                      <c:pt idx="116">
                        <c:v>117</c:v>
                      </c:pt>
                      <c:pt idx="117">
                        <c:v>118</c:v>
                      </c:pt>
                      <c:pt idx="118">
                        <c:v>119</c:v>
                      </c:pt>
                      <c:pt idx="119">
                        <c:v>120</c:v>
                      </c:pt>
                      <c:pt idx="120">
                        <c:v>121</c:v>
                      </c:pt>
                      <c:pt idx="121">
                        <c:v>122</c:v>
                      </c:pt>
                      <c:pt idx="122">
                        <c:v>123</c:v>
                      </c:pt>
                      <c:pt idx="123">
                        <c:v>124</c:v>
                      </c:pt>
                      <c:pt idx="124">
                        <c:v>125</c:v>
                      </c:pt>
                      <c:pt idx="125">
                        <c:v>126</c:v>
                      </c:pt>
                      <c:pt idx="126">
                        <c:v>127</c:v>
                      </c:pt>
                      <c:pt idx="127">
                        <c:v>128</c:v>
                      </c:pt>
                      <c:pt idx="128">
                        <c:v>129</c:v>
                      </c:pt>
                      <c:pt idx="129">
                        <c:v>130</c:v>
                      </c:pt>
                      <c:pt idx="130">
                        <c:v>131</c:v>
                      </c:pt>
                      <c:pt idx="131">
                        <c:v>132</c:v>
                      </c:pt>
                      <c:pt idx="132">
                        <c:v>133</c:v>
                      </c:pt>
                      <c:pt idx="133">
                        <c:v>134</c:v>
                      </c:pt>
                      <c:pt idx="134">
                        <c:v>135</c:v>
                      </c:pt>
                      <c:pt idx="135">
                        <c:v>136</c:v>
                      </c:pt>
                      <c:pt idx="136">
                        <c:v>137</c:v>
                      </c:pt>
                      <c:pt idx="137">
                        <c:v>138</c:v>
                      </c:pt>
                      <c:pt idx="138">
                        <c:v>139</c:v>
                      </c:pt>
                      <c:pt idx="139">
                        <c:v>140</c:v>
                      </c:pt>
                      <c:pt idx="140">
                        <c:v>141</c:v>
                      </c:pt>
                      <c:pt idx="141">
                        <c:v>142</c:v>
                      </c:pt>
                      <c:pt idx="142">
                        <c:v>143</c:v>
                      </c:pt>
                      <c:pt idx="143">
                        <c:v>144</c:v>
                      </c:pt>
                      <c:pt idx="144">
                        <c:v>145</c:v>
                      </c:pt>
                      <c:pt idx="145">
                        <c:v>146</c:v>
                      </c:pt>
                      <c:pt idx="146">
                        <c:v>147</c:v>
                      </c:pt>
                      <c:pt idx="147">
                        <c:v>148</c:v>
                      </c:pt>
                      <c:pt idx="148">
                        <c:v>149</c:v>
                      </c:pt>
                      <c:pt idx="149">
                        <c:v>150</c:v>
                      </c:pt>
                      <c:pt idx="150">
                        <c:v>151</c:v>
                      </c:pt>
                      <c:pt idx="151">
                        <c:v>152</c:v>
                      </c:pt>
                      <c:pt idx="152">
                        <c:v>153</c:v>
                      </c:pt>
                      <c:pt idx="153">
                        <c:v>154</c:v>
                      </c:pt>
                      <c:pt idx="154">
                        <c:v>155</c:v>
                      </c:pt>
                      <c:pt idx="155">
                        <c:v>156</c:v>
                      </c:pt>
                      <c:pt idx="156">
                        <c:v>157</c:v>
                      </c:pt>
                      <c:pt idx="157">
                        <c:v>158</c:v>
                      </c:pt>
                      <c:pt idx="158">
                        <c:v>159</c:v>
                      </c:pt>
                      <c:pt idx="159">
                        <c:v>160</c:v>
                      </c:pt>
                      <c:pt idx="160">
                        <c:v>161</c:v>
                      </c:pt>
                      <c:pt idx="161">
                        <c:v>162</c:v>
                      </c:pt>
                      <c:pt idx="162">
                        <c:v>163</c:v>
                      </c:pt>
                      <c:pt idx="163">
                        <c:v>164</c:v>
                      </c:pt>
                      <c:pt idx="164">
                        <c:v>165</c:v>
                      </c:pt>
                      <c:pt idx="165">
                        <c:v>166</c:v>
                      </c:pt>
                      <c:pt idx="166">
                        <c:v>167</c:v>
                      </c:pt>
                      <c:pt idx="167">
                        <c:v>168</c:v>
                      </c:pt>
                      <c:pt idx="168">
                        <c:v>169</c:v>
                      </c:pt>
                      <c:pt idx="169">
                        <c:v>170</c:v>
                      </c:pt>
                      <c:pt idx="170">
                        <c:v>171</c:v>
                      </c:pt>
                      <c:pt idx="171">
                        <c:v>172</c:v>
                      </c:pt>
                      <c:pt idx="172">
                        <c:v>173</c:v>
                      </c:pt>
                      <c:pt idx="173">
                        <c:v>174</c:v>
                      </c:pt>
                      <c:pt idx="174">
                        <c:v>175</c:v>
                      </c:pt>
                      <c:pt idx="175">
                        <c:v>176</c:v>
                      </c:pt>
                      <c:pt idx="176">
                        <c:v>177</c:v>
                      </c:pt>
                      <c:pt idx="177">
                        <c:v>178</c:v>
                      </c:pt>
                      <c:pt idx="178">
                        <c:v>179</c:v>
                      </c:pt>
                      <c:pt idx="179">
                        <c:v>180</c:v>
                      </c:pt>
                      <c:pt idx="180">
                        <c:v>181</c:v>
                      </c:pt>
                      <c:pt idx="181">
                        <c:v>182</c:v>
                      </c:pt>
                      <c:pt idx="182">
                        <c:v>183</c:v>
                      </c:pt>
                      <c:pt idx="183">
                        <c:v>184</c:v>
                      </c:pt>
                      <c:pt idx="184">
                        <c:v>185</c:v>
                      </c:pt>
                      <c:pt idx="185">
                        <c:v>186</c:v>
                      </c:pt>
                      <c:pt idx="186">
                        <c:v>187</c:v>
                      </c:pt>
                      <c:pt idx="187">
                        <c:v>188</c:v>
                      </c:pt>
                      <c:pt idx="188">
                        <c:v>189</c:v>
                      </c:pt>
                      <c:pt idx="189">
                        <c:v>190</c:v>
                      </c:pt>
                      <c:pt idx="190">
                        <c:v>191</c:v>
                      </c:pt>
                      <c:pt idx="191">
                        <c:v>192</c:v>
                      </c:pt>
                      <c:pt idx="192">
                        <c:v>193</c:v>
                      </c:pt>
                      <c:pt idx="193">
                        <c:v>194</c:v>
                      </c:pt>
                      <c:pt idx="194">
                        <c:v>195</c:v>
                      </c:pt>
                      <c:pt idx="195">
                        <c:v>196</c:v>
                      </c:pt>
                      <c:pt idx="196">
                        <c:v>197</c:v>
                      </c:pt>
                      <c:pt idx="197">
                        <c:v>198</c:v>
                      </c:pt>
                      <c:pt idx="198">
                        <c:v>199</c:v>
                      </c:pt>
                      <c:pt idx="199">
                        <c:v>200</c:v>
                      </c:pt>
                      <c:pt idx="200">
                        <c:v>201</c:v>
                      </c:pt>
                      <c:pt idx="201">
                        <c:v>202</c:v>
                      </c:pt>
                      <c:pt idx="202">
                        <c:v>203</c:v>
                      </c:pt>
                      <c:pt idx="203">
                        <c:v>204</c:v>
                      </c:pt>
                      <c:pt idx="204">
                        <c:v>205</c:v>
                      </c:pt>
                      <c:pt idx="205">
                        <c:v>206</c:v>
                      </c:pt>
                      <c:pt idx="206">
                        <c:v>207</c:v>
                      </c:pt>
                      <c:pt idx="207">
                        <c:v>208</c:v>
                      </c:pt>
                      <c:pt idx="208">
                        <c:v>209</c:v>
                      </c:pt>
                      <c:pt idx="209">
                        <c:v>210</c:v>
                      </c:pt>
                      <c:pt idx="210">
                        <c:v>211</c:v>
                      </c:pt>
                      <c:pt idx="211">
                        <c:v>212</c:v>
                      </c:pt>
                      <c:pt idx="212">
                        <c:v>213</c:v>
                      </c:pt>
                      <c:pt idx="213">
                        <c:v>214</c:v>
                      </c:pt>
                      <c:pt idx="214">
                        <c:v>215</c:v>
                      </c:pt>
                      <c:pt idx="215">
                        <c:v>216</c:v>
                      </c:pt>
                      <c:pt idx="216">
                        <c:v>217</c:v>
                      </c:pt>
                      <c:pt idx="217">
                        <c:v>218</c:v>
                      </c:pt>
                      <c:pt idx="218">
                        <c:v>219</c:v>
                      </c:pt>
                      <c:pt idx="219">
                        <c:v>220</c:v>
                      </c:pt>
                      <c:pt idx="220">
                        <c:v>221</c:v>
                      </c:pt>
                      <c:pt idx="221">
                        <c:v>222</c:v>
                      </c:pt>
                      <c:pt idx="222">
                        <c:v>223</c:v>
                      </c:pt>
                      <c:pt idx="223">
                        <c:v>224</c:v>
                      </c:pt>
                      <c:pt idx="224">
                        <c:v>225</c:v>
                      </c:pt>
                      <c:pt idx="225">
                        <c:v>226</c:v>
                      </c:pt>
                      <c:pt idx="226">
                        <c:v>227</c:v>
                      </c:pt>
                      <c:pt idx="227">
                        <c:v>228</c:v>
                      </c:pt>
                      <c:pt idx="228">
                        <c:v>229</c:v>
                      </c:pt>
                      <c:pt idx="229">
                        <c:v>230</c:v>
                      </c:pt>
                      <c:pt idx="230">
                        <c:v>231</c:v>
                      </c:pt>
                      <c:pt idx="231">
                        <c:v>232</c:v>
                      </c:pt>
                      <c:pt idx="232">
                        <c:v>233</c:v>
                      </c:pt>
                      <c:pt idx="233">
                        <c:v>234</c:v>
                      </c:pt>
                      <c:pt idx="234">
                        <c:v>235</c:v>
                      </c:pt>
                      <c:pt idx="235">
                        <c:v>236</c:v>
                      </c:pt>
                      <c:pt idx="236">
                        <c:v>237</c:v>
                      </c:pt>
                      <c:pt idx="237">
                        <c:v>238</c:v>
                      </c:pt>
                      <c:pt idx="238">
                        <c:v>239</c:v>
                      </c:pt>
                      <c:pt idx="239">
                        <c:v>240</c:v>
                      </c:pt>
                      <c:pt idx="240">
                        <c:v>241</c:v>
                      </c:pt>
                      <c:pt idx="241">
                        <c:v>242</c:v>
                      </c:pt>
                      <c:pt idx="242">
                        <c:v>243</c:v>
                      </c:pt>
                      <c:pt idx="243">
                        <c:v>244</c:v>
                      </c:pt>
                      <c:pt idx="244">
                        <c:v>245</c:v>
                      </c:pt>
                      <c:pt idx="245">
                        <c:v>246</c:v>
                      </c:pt>
                      <c:pt idx="246">
                        <c:v>247</c:v>
                      </c:pt>
                      <c:pt idx="247">
                        <c:v>248</c:v>
                      </c:pt>
                      <c:pt idx="248">
                        <c:v>249</c:v>
                      </c:pt>
                      <c:pt idx="249">
                        <c:v>250</c:v>
                      </c:pt>
                      <c:pt idx="250">
                        <c:v>251</c:v>
                      </c:pt>
                      <c:pt idx="251">
                        <c:v>252</c:v>
                      </c:pt>
                      <c:pt idx="252">
                        <c:v>253</c:v>
                      </c:pt>
                      <c:pt idx="253">
                        <c:v>254</c:v>
                      </c:pt>
                      <c:pt idx="254">
                        <c:v>255</c:v>
                      </c:pt>
                      <c:pt idx="255">
                        <c:v>256</c:v>
                      </c:pt>
                      <c:pt idx="256">
                        <c:v>257</c:v>
                      </c:pt>
                      <c:pt idx="257">
                        <c:v>258</c:v>
                      </c:pt>
                      <c:pt idx="258">
                        <c:v>259</c:v>
                      </c:pt>
                      <c:pt idx="259">
                        <c:v>260</c:v>
                      </c:pt>
                      <c:pt idx="260">
                        <c:v>261</c:v>
                      </c:pt>
                      <c:pt idx="261">
                        <c:v>262</c:v>
                      </c:pt>
                      <c:pt idx="262">
                        <c:v>263</c:v>
                      </c:pt>
                      <c:pt idx="263">
                        <c:v>264</c:v>
                      </c:pt>
                      <c:pt idx="264">
                        <c:v>265</c:v>
                      </c:pt>
                      <c:pt idx="265">
                        <c:v>266</c:v>
                      </c:pt>
                      <c:pt idx="266">
                        <c:v>267</c:v>
                      </c:pt>
                      <c:pt idx="267">
                        <c:v>268</c:v>
                      </c:pt>
                      <c:pt idx="268">
                        <c:v>269</c:v>
                      </c:pt>
                      <c:pt idx="269">
                        <c:v>270</c:v>
                      </c:pt>
                      <c:pt idx="270">
                        <c:v>271</c:v>
                      </c:pt>
                      <c:pt idx="271">
                        <c:v>272</c:v>
                      </c:pt>
                      <c:pt idx="272">
                        <c:v>273</c:v>
                      </c:pt>
                      <c:pt idx="273">
                        <c:v>274</c:v>
                      </c:pt>
                      <c:pt idx="274">
                        <c:v>275</c:v>
                      </c:pt>
                      <c:pt idx="275">
                        <c:v>276</c:v>
                      </c:pt>
                      <c:pt idx="276">
                        <c:v>277</c:v>
                      </c:pt>
                      <c:pt idx="277">
                        <c:v>278</c:v>
                      </c:pt>
                      <c:pt idx="278">
                        <c:v>279</c:v>
                      </c:pt>
                      <c:pt idx="279">
                        <c:v>280</c:v>
                      </c:pt>
                      <c:pt idx="280">
                        <c:v>281</c:v>
                      </c:pt>
                      <c:pt idx="281">
                        <c:v>282</c:v>
                      </c:pt>
                      <c:pt idx="282">
                        <c:v>283</c:v>
                      </c:pt>
                      <c:pt idx="283">
                        <c:v>284</c:v>
                      </c:pt>
                      <c:pt idx="284">
                        <c:v>285</c:v>
                      </c:pt>
                      <c:pt idx="285">
                        <c:v>286</c:v>
                      </c:pt>
                      <c:pt idx="286">
                        <c:v>287</c:v>
                      </c:pt>
                      <c:pt idx="287">
                        <c:v>288</c:v>
                      </c:pt>
                      <c:pt idx="288">
                        <c:v>289</c:v>
                      </c:pt>
                      <c:pt idx="289">
                        <c:v>290</c:v>
                      </c:pt>
                      <c:pt idx="290">
                        <c:v>291</c:v>
                      </c:pt>
                      <c:pt idx="291">
                        <c:v>292</c:v>
                      </c:pt>
                      <c:pt idx="292">
                        <c:v>293</c:v>
                      </c:pt>
                      <c:pt idx="293">
                        <c:v>294</c:v>
                      </c:pt>
                      <c:pt idx="294">
                        <c:v>295</c:v>
                      </c:pt>
                      <c:pt idx="295">
                        <c:v>296</c:v>
                      </c:pt>
                      <c:pt idx="296">
                        <c:v>297</c:v>
                      </c:pt>
                      <c:pt idx="297">
                        <c:v>298</c:v>
                      </c:pt>
                      <c:pt idx="298">
                        <c:v>299</c:v>
                      </c:pt>
                      <c:pt idx="299">
                        <c:v>300</c:v>
                      </c:pt>
                      <c:pt idx="300">
                        <c:v>301</c:v>
                      </c:pt>
                      <c:pt idx="301">
                        <c:v>302</c:v>
                      </c:pt>
                      <c:pt idx="302">
                        <c:v>303</c:v>
                      </c:pt>
                      <c:pt idx="303">
                        <c:v>304</c:v>
                      </c:pt>
                      <c:pt idx="304">
                        <c:v>305</c:v>
                      </c:pt>
                      <c:pt idx="305">
                        <c:v>306</c:v>
                      </c:pt>
                      <c:pt idx="306">
                        <c:v>307</c:v>
                      </c:pt>
                      <c:pt idx="307">
                        <c:v>308</c:v>
                      </c:pt>
                      <c:pt idx="308">
                        <c:v>309</c:v>
                      </c:pt>
                      <c:pt idx="309">
                        <c:v>310</c:v>
                      </c:pt>
                      <c:pt idx="310">
                        <c:v>311</c:v>
                      </c:pt>
                      <c:pt idx="311">
                        <c:v>312</c:v>
                      </c:pt>
                      <c:pt idx="312">
                        <c:v>313</c:v>
                      </c:pt>
                      <c:pt idx="313">
                        <c:v>314</c:v>
                      </c:pt>
                      <c:pt idx="314">
                        <c:v>315</c:v>
                      </c:pt>
                      <c:pt idx="315">
                        <c:v>316</c:v>
                      </c:pt>
                      <c:pt idx="316">
                        <c:v>317</c:v>
                      </c:pt>
                      <c:pt idx="317">
                        <c:v>318</c:v>
                      </c:pt>
                      <c:pt idx="318">
                        <c:v>319</c:v>
                      </c:pt>
                      <c:pt idx="319">
                        <c:v>320</c:v>
                      </c:pt>
                      <c:pt idx="320">
                        <c:v>321</c:v>
                      </c:pt>
                      <c:pt idx="321">
                        <c:v>322</c:v>
                      </c:pt>
                      <c:pt idx="322">
                        <c:v>323</c:v>
                      </c:pt>
                      <c:pt idx="323">
                        <c:v>324</c:v>
                      </c:pt>
                      <c:pt idx="324">
                        <c:v>325</c:v>
                      </c:pt>
                      <c:pt idx="325">
                        <c:v>326</c:v>
                      </c:pt>
                      <c:pt idx="326">
                        <c:v>327</c:v>
                      </c:pt>
                      <c:pt idx="327">
                        <c:v>328</c:v>
                      </c:pt>
                      <c:pt idx="328">
                        <c:v>329</c:v>
                      </c:pt>
                      <c:pt idx="329">
                        <c:v>330</c:v>
                      </c:pt>
                      <c:pt idx="330">
                        <c:v>331</c:v>
                      </c:pt>
                      <c:pt idx="331">
                        <c:v>332</c:v>
                      </c:pt>
                      <c:pt idx="332">
                        <c:v>333</c:v>
                      </c:pt>
                      <c:pt idx="333">
                        <c:v>334</c:v>
                      </c:pt>
                      <c:pt idx="334">
                        <c:v>335</c:v>
                      </c:pt>
                      <c:pt idx="335">
                        <c:v>336</c:v>
                      </c:pt>
                      <c:pt idx="336">
                        <c:v>337</c:v>
                      </c:pt>
                      <c:pt idx="337">
                        <c:v>338</c:v>
                      </c:pt>
                      <c:pt idx="338">
                        <c:v>339</c:v>
                      </c:pt>
                      <c:pt idx="339">
                        <c:v>340</c:v>
                      </c:pt>
                      <c:pt idx="340">
                        <c:v>341</c:v>
                      </c:pt>
                      <c:pt idx="341">
                        <c:v>342</c:v>
                      </c:pt>
                      <c:pt idx="342">
                        <c:v>343</c:v>
                      </c:pt>
                      <c:pt idx="343">
                        <c:v>344</c:v>
                      </c:pt>
                      <c:pt idx="344">
                        <c:v>345</c:v>
                      </c:pt>
                      <c:pt idx="345">
                        <c:v>346</c:v>
                      </c:pt>
                      <c:pt idx="346">
                        <c:v>347</c:v>
                      </c:pt>
                      <c:pt idx="347">
                        <c:v>348</c:v>
                      </c:pt>
                      <c:pt idx="348">
                        <c:v>349</c:v>
                      </c:pt>
                      <c:pt idx="349">
                        <c:v>350</c:v>
                      </c:pt>
                      <c:pt idx="350">
                        <c:v>351</c:v>
                      </c:pt>
                      <c:pt idx="351">
                        <c:v>352</c:v>
                      </c:pt>
                      <c:pt idx="352">
                        <c:v>353</c:v>
                      </c:pt>
                      <c:pt idx="353">
                        <c:v>354</c:v>
                      </c:pt>
                      <c:pt idx="354">
                        <c:v>355</c:v>
                      </c:pt>
                      <c:pt idx="355">
                        <c:v>356</c:v>
                      </c:pt>
                      <c:pt idx="356">
                        <c:v>357</c:v>
                      </c:pt>
                      <c:pt idx="357">
                        <c:v>358</c:v>
                      </c:pt>
                      <c:pt idx="358">
                        <c:v>359</c:v>
                      </c:pt>
                      <c:pt idx="359">
                        <c:v>360</c:v>
                      </c:pt>
                      <c:pt idx="360">
                        <c:v>361</c:v>
                      </c:pt>
                      <c:pt idx="361">
                        <c:v>362</c:v>
                      </c:pt>
                      <c:pt idx="362">
                        <c:v>363</c:v>
                      </c:pt>
                      <c:pt idx="363">
                        <c:v>364</c:v>
                      </c:pt>
                      <c:pt idx="364">
                        <c:v>365</c:v>
                      </c:pt>
                      <c:pt idx="365">
                        <c:v>366</c:v>
                      </c:pt>
                      <c:pt idx="366">
                        <c:v>367</c:v>
                      </c:pt>
                      <c:pt idx="367">
                        <c:v>368</c:v>
                      </c:pt>
                      <c:pt idx="368">
                        <c:v>369</c:v>
                      </c:pt>
                      <c:pt idx="369">
                        <c:v>370</c:v>
                      </c:pt>
                      <c:pt idx="370">
                        <c:v>371</c:v>
                      </c:pt>
                      <c:pt idx="371">
                        <c:v>372</c:v>
                      </c:pt>
                      <c:pt idx="372">
                        <c:v>372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A-4396-9EDA-6FE356297E32}"/>
                  </c:ext>
                </c:extLst>
              </c15:ser>
            </c15:filteredLineSeries>
          </c:ext>
        </c:extLst>
      </c:lineChart>
      <c:catAx>
        <c:axId val="56023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Investic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0228328"/>
        <c:crosses val="autoZero"/>
        <c:auto val="1"/>
        <c:lblAlgn val="ctr"/>
        <c:lblOffset val="100"/>
        <c:noMultiLvlLbl val="0"/>
      </c:catAx>
      <c:valAx>
        <c:axId val="560228328"/>
        <c:scaling>
          <c:orientation val="minMax"/>
          <c:max val="29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023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7">
  <cs:axisTitle>
    <cs:lnRef idx="0"/>
    <cs:fillRef idx="0"/>
    <cs:effectRef idx="0"/>
    <cs:fontRef idx="minor">
      <a:schemeClr val="lt1">
        <a:lumMod val="8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75" cap="flat" cmpd="sng" algn="ctr">
        <a:solidFill>
          <a:schemeClr val="lt1">
            <a:lumMod val="75000"/>
          </a:schemeClr>
        </a:solidFill>
        <a:round/>
        <a:headEnd type="none" w="sm" len="sm"/>
        <a:tailEnd type="none" w="sm" len="sm"/>
      </a:ln>
    </cs:spPr>
    <cs:defRPr sz="900" b="1" kern="1200" cap="all" baseline="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lt1">
            <a:lumMod val="7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85000"/>
      </a:schemeClr>
    </cs:fontRef>
    <cs:spPr>
      <a:solidFill>
        <a:schemeClr val="dk1">
          <a:lumMod val="65000"/>
          <a:lumOff val="35000"/>
        </a:schemeClr>
      </a:solidFill>
      <a:ln>
        <a:solidFill>
          <a:schemeClr val="lt1">
            <a:lumMod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>
        <a:gsLst>
          <a:gs pos="100000">
            <a:schemeClr val="phClr"/>
          </a:gs>
          <a:gs pos="0">
            <a:schemeClr val="phClr">
              <a:lumMod val="75000"/>
            </a:schemeClr>
          </a:gs>
        </a:gsLst>
        <a:lin ang="0" scaled="1"/>
      </a:gradFill>
      <a:effectLst>
        <a:innerShdw dist="12700" dir="16200000">
          <a:schemeClr val="lt1">
            <a:alpha val="75000"/>
          </a:schemeClr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100000">
            <a:schemeClr val="phClr"/>
          </a:gs>
          <a:gs pos="0">
            <a:schemeClr val="phClr">
              <a:lumMod val="75000"/>
            </a:schemeClr>
          </a:gs>
        </a:gsLst>
        <a:lin ang="0" scaled="1"/>
      </a:gradFill>
      <a:effectLst>
        <a:innerShdw dist="12700" dir="16200000">
          <a:schemeClr val="lt1">
            <a:alpha val="75000"/>
          </a:schemeClr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540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50000"/>
      </a:schemeClr>
    </cs:fontRef>
    <cs:spPr>
      <a:ln w="9525">
        <a:solidFill>
          <a:schemeClr val="lt1">
            <a:lumMod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4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4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prstDash val="sysDot"/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6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bg1">
        <a:lumMod val="85000"/>
      </a:schemeClr>
    </cs:fontRef>
    <cs:spPr>
      <a:ln w="19050" cap="flat" cmpd="sng" algn="ctr">
        <a:solidFill>
          <a:schemeClr val="bg1">
            <a:lumMod val="85000"/>
          </a:schemeClr>
        </a:solidFill>
        <a:round/>
        <a:headEnd type="none" w="sm" len="sm"/>
        <a:tailEnd type="none" w="sm" len="sm"/>
      </a:ln>
    </cs:spPr>
    <cs:defRPr sz="900" b="1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ajor">
      <a:schemeClr val="lt1">
        <a:lumMod val="8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1000125</xdr:colOff>
      <xdr:row>18</xdr:row>
      <xdr:rowOff>123825</xdr:rowOff>
    </xdr:from>
    <xdr:to>
      <xdr:col>12</xdr:col>
      <xdr:colOff>1771650</xdr:colOff>
      <xdr:row>33</xdr:row>
      <xdr:rowOff>9525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1F7FF72-CC6F-49D2-8C8E-C92AF7F56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857250</xdr:colOff>
      <xdr:row>70</xdr:row>
      <xdr:rowOff>104775</xdr:rowOff>
    </xdr:from>
    <xdr:to>
      <xdr:col>11</xdr:col>
      <xdr:colOff>47625</xdr:colOff>
      <xdr:row>84</xdr:row>
      <xdr:rowOff>180975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113639E-9EE7-41A2-8907-0D7FA7400C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workbookViewId="0">
      <selection activeCell="C9" sqref="C9"/>
    </sheetView>
  </sheetViews>
  <sheetFormatPr defaultRowHeight="15" x14ac:dyDescent="0.25"/>
  <cols>
    <col min="3" max="3" width="13.140625" bestFit="1" customWidth="1"/>
    <col min="4" max="4" width="14.140625" bestFit="1" customWidth="1"/>
    <col min="6" max="6" width="14.28515625" bestFit="1" customWidth="1"/>
    <col min="9" max="9" width="16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/>
      <c r="F1" s="4" t="s">
        <v>4</v>
      </c>
      <c r="G1" s="4" t="s">
        <v>5</v>
      </c>
      <c r="H1" s="4" t="s">
        <v>6</v>
      </c>
      <c r="I1" s="4" t="s">
        <v>8</v>
      </c>
    </row>
    <row r="2" spans="1:9" x14ac:dyDescent="0.25">
      <c r="A2" s="1">
        <v>42370</v>
      </c>
      <c r="B2">
        <v>1</v>
      </c>
      <c r="C2" s="12">
        <v>5405</v>
      </c>
      <c r="D2" s="12">
        <f>C2+5000</f>
        <v>10405</v>
      </c>
      <c r="F2" s="11">
        <v>47</v>
      </c>
      <c r="G2">
        <v>26</v>
      </c>
      <c r="H2">
        <v>21</v>
      </c>
      <c r="I2" s="5">
        <f>100*G2/F2</f>
        <v>55.319148936170215</v>
      </c>
    </row>
    <row r="3" spans="1:9" x14ac:dyDescent="0.25">
      <c r="A3" s="1">
        <v>42401</v>
      </c>
      <c r="B3">
        <v>2</v>
      </c>
      <c r="C3" s="12">
        <v>3790</v>
      </c>
      <c r="D3" s="12">
        <f>D2+B3*C3</f>
        <v>17985</v>
      </c>
      <c r="F3" s="11">
        <v>43</v>
      </c>
      <c r="G3">
        <v>20</v>
      </c>
      <c r="H3">
        <v>23</v>
      </c>
      <c r="I3" s="5">
        <f t="shared" ref="I3:I11" si="0">100*G3/F3</f>
        <v>46.511627906976742</v>
      </c>
    </row>
    <row r="4" spans="1:9" x14ac:dyDescent="0.25">
      <c r="A4" s="1">
        <v>42430</v>
      </c>
      <c r="B4">
        <v>3</v>
      </c>
      <c r="C4" s="12">
        <v>2640</v>
      </c>
      <c r="D4" s="12">
        <f t="shared" ref="D4:D13" si="1">D3+B4*C4</f>
        <v>25905</v>
      </c>
      <c r="F4" s="11">
        <v>42</v>
      </c>
      <c r="G4">
        <v>21</v>
      </c>
      <c r="H4">
        <v>21</v>
      </c>
      <c r="I4" s="5">
        <f t="shared" si="0"/>
        <v>50</v>
      </c>
    </row>
    <row r="5" spans="1:9" x14ac:dyDescent="0.25">
      <c r="A5" s="1">
        <v>42461</v>
      </c>
      <c r="B5">
        <v>5</v>
      </c>
      <c r="C5" s="12">
        <v>4705</v>
      </c>
      <c r="D5" s="12">
        <f t="shared" si="1"/>
        <v>49430</v>
      </c>
      <c r="F5" s="11">
        <v>60</v>
      </c>
      <c r="G5">
        <v>31</v>
      </c>
      <c r="H5">
        <v>29</v>
      </c>
      <c r="I5" s="5">
        <f t="shared" si="0"/>
        <v>51.666666666666664</v>
      </c>
    </row>
    <row r="6" spans="1:9" x14ac:dyDescent="0.25">
      <c r="A6" s="1">
        <v>42491</v>
      </c>
      <c r="B6">
        <v>7</v>
      </c>
      <c r="C6" s="12">
        <v>2120</v>
      </c>
      <c r="D6" s="12">
        <f t="shared" si="1"/>
        <v>64270</v>
      </c>
      <c r="F6" s="11">
        <v>50</v>
      </c>
      <c r="G6">
        <v>19</v>
      </c>
      <c r="H6">
        <v>31</v>
      </c>
      <c r="I6" s="5">
        <f t="shared" si="0"/>
        <v>38</v>
      </c>
    </row>
    <row r="7" spans="1:9" x14ac:dyDescent="0.25">
      <c r="A7" s="1">
        <v>42522</v>
      </c>
      <c r="B7">
        <v>8</v>
      </c>
      <c r="C7" s="12">
        <v>2280</v>
      </c>
      <c r="D7" s="12">
        <f t="shared" si="1"/>
        <v>82510</v>
      </c>
      <c r="F7" s="11">
        <v>37</v>
      </c>
      <c r="G7">
        <v>18</v>
      </c>
      <c r="H7">
        <v>19</v>
      </c>
      <c r="I7" s="5">
        <f t="shared" si="0"/>
        <v>48.648648648648646</v>
      </c>
    </row>
    <row r="8" spans="1:9" x14ac:dyDescent="0.25">
      <c r="A8" s="1">
        <v>42552</v>
      </c>
      <c r="B8">
        <v>10</v>
      </c>
      <c r="C8" s="12">
        <v>1110</v>
      </c>
      <c r="D8" s="12">
        <f t="shared" si="1"/>
        <v>93610</v>
      </c>
      <c r="F8" s="11">
        <v>20</v>
      </c>
      <c r="G8">
        <v>10</v>
      </c>
      <c r="H8">
        <v>10</v>
      </c>
      <c r="I8" s="5">
        <f t="shared" si="0"/>
        <v>50</v>
      </c>
    </row>
    <row r="9" spans="1:9" x14ac:dyDescent="0.25">
      <c r="A9" s="1">
        <v>42583</v>
      </c>
      <c r="B9">
        <v>10</v>
      </c>
      <c r="C9" s="12">
        <v>-80</v>
      </c>
      <c r="D9" s="12">
        <f t="shared" si="1"/>
        <v>92810</v>
      </c>
      <c r="F9" s="11">
        <v>19</v>
      </c>
      <c r="G9">
        <v>6</v>
      </c>
      <c r="H9">
        <v>13</v>
      </c>
      <c r="I9" s="5">
        <f t="shared" si="0"/>
        <v>31.578947368421051</v>
      </c>
    </row>
    <row r="10" spans="1:9" x14ac:dyDescent="0.25">
      <c r="A10" s="1">
        <v>42614</v>
      </c>
      <c r="B10">
        <v>10</v>
      </c>
      <c r="C10" s="12">
        <v>2250</v>
      </c>
      <c r="D10" s="12">
        <f t="shared" si="1"/>
        <v>115310</v>
      </c>
      <c r="F10" s="11">
        <v>34</v>
      </c>
      <c r="G10">
        <v>16</v>
      </c>
      <c r="H10">
        <v>18</v>
      </c>
      <c r="I10" s="5">
        <f t="shared" si="0"/>
        <v>47.058823529411768</v>
      </c>
    </row>
    <row r="11" spans="1:9" x14ac:dyDescent="0.25">
      <c r="A11" s="1">
        <v>42644</v>
      </c>
      <c r="B11">
        <v>11</v>
      </c>
      <c r="C11" s="12">
        <v>1740</v>
      </c>
      <c r="D11" s="12">
        <f t="shared" si="1"/>
        <v>134450</v>
      </c>
      <c r="F11" s="11">
        <v>21</v>
      </c>
      <c r="G11">
        <v>12</v>
      </c>
      <c r="H11">
        <v>9</v>
      </c>
      <c r="I11" s="5">
        <f t="shared" si="0"/>
        <v>57.142857142857146</v>
      </c>
    </row>
    <row r="12" spans="1:9" x14ac:dyDescent="0.25">
      <c r="A12" s="1">
        <v>42675</v>
      </c>
      <c r="B12" t="s">
        <v>30</v>
      </c>
      <c r="C12" s="12" t="s">
        <v>30</v>
      </c>
      <c r="D12" s="12" t="e">
        <f t="shared" si="1"/>
        <v>#VALUE!</v>
      </c>
      <c r="I12" s="5"/>
    </row>
    <row r="13" spans="1:9" x14ac:dyDescent="0.25">
      <c r="A13" s="2">
        <v>42705</v>
      </c>
      <c r="B13" s="3" t="s">
        <v>30</v>
      </c>
      <c r="C13" s="13" t="s">
        <v>30</v>
      </c>
      <c r="D13" s="13" t="e">
        <f t="shared" si="1"/>
        <v>#VALUE!</v>
      </c>
      <c r="E13" s="3"/>
      <c r="F13" s="3"/>
      <c r="G13" s="3"/>
      <c r="H13" s="3"/>
      <c r="I13" s="3"/>
    </row>
    <row r="14" spans="1:9" x14ac:dyDescent="0.25">
      <c r="A14" t="s">
        <v>7</v>
      </c>
      <c r="C14" s="12">
        <f>SUM(C2:C13)</f>
        <v>25960</v>
      </c>
      <c r="D14" s="12"/>
      <c r="F14">
        <f>SUM(F2:F13)</f>
        <v>373</v>
      </c>
      <c r="G14">
        <f t="shared" ref="G14:H14" si="2">SUM(G2:G13)</f>
        <v>179</v>
      </c>
      <c r="H14">
        <f t="shared" si="2"/>
        <v>194</v>
      </c>
      <c r="I14" s="5">
        <f>AVERAGE(I2:I13)</f>
        <v>47.59267201991522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4"/>
  <sheetViews>
    <sheetView tabSelected="1" topLeftCell="C70" zoomScaleNormal="100" workbookViewId="0">
      <selection activeCell="K88" sqref="K88"/>
    </sheetView>
  </sheetViews>
  <sheetFormatPr defaultRowHeight="15" x14ac:dyDescent="0.25"/>
  <cols>
    <col min="2" max="2" width="14.28515625" bestFit="1" customWidth="1"/>
    <col min="3" max="3" width="14.28515625" customWidth="1"/>
    <col min="5" max="5" width="13.85546875" bestFit="1" customWidth="1"/>
    <col min="6" max="6" width="12.28515625" bestFit="1" customWidth="1"/>
    <col min="7" max="7" width="15.140625" bestFit="1" customWidth="1"/>
    <col min="8" max="8" width="13.7109375" bestFit="1" customWidth="1"/>
    <col min="9" max="9" width="13.5703125" bestFit="1" customWidth="1"/>
    <col min="10" max="10" width="24.140625" bestFit="1" customWidth="1"/>
    <col min="11" max="11" width="14.140625" bestFit="1" customWidth="1"/>
    <col min="12" max="12" width="14.85546875" customWidth="1"/>
    <col min="13" max="13" width="15.42578125" customWidth="1"/>
  </cols>
  <sheetData>
    <row r="1" spans="1:13" ht="15.75" thickBot="1" x14ac:dyDescent="0.3">
      <c r="A1" s="18" t="s">
        <v>10</v>
      </c>
      <c r="B1" s="18" t="s">
        <v>9</v>
      </c>
      <c r="C1" s="18" t="s">
        <v>48</v>
      </c>
      <c r="D1" s="18" t="s">
        <v>11</v>
      </c>
      <c r="E1" s="18" t="s">
        <v>7</v>
      </c>
      <c r="F1" s="33" t="s">
        <v>51</v>
      </c>
      <c r="H1" s="19"/>
      <c r="I1" s="16" t="s">
        <v>10</v>
      </c>
      <c r="J1" s="17" t="s">
        <v>15</v>
      </c>
      <c r="K1" s="28" t="s">
        <v>22</v>
      </c>
      <c r="L1" s="19" t="s">
        <v>21</v>
      </c>
      <c r="M1" s="25">
        <f>I4/10</f>
        <v>37.299999999999997</v>
      </c>
    </row>
    <row r="2" spans="1:13" x14ac:dyDescent="0.25">
      <c r="A2">
        <v>1</v>
      </c>
      <c r="B2">
        <v>180</v>
      </c>
      <c r="C2">
        <v>180</v>
      </c>
      <c r="D2">
        <v>1</v>
      </c>
      <c r="E2">
        <f>B2*D2</f>
        <v>180</v>
      </c>
      <c r="F2">
        <f>C2</f>
        <v>180</v>
      </c>
      <c r="H2" s="14" t="s">
        <v>12</v>
      </c>
      <c r="I2" s="7">
        <f>COUNTIF(B:B,"&lt;=0")</f>
        <v>196</v>
      </c>
      <c r="J2" s="8">
        <f>SUMIF(B:B,"&lt;=0")</f>
        <v>-11760</v>
      </c>
      <c r="K2" s="29">
        <f>J2/I2*-1</f>
        <v>60</v>
      </c>
      <c r="L2" s="14" t="s">
        <v>16</v>
      </c>
      <c r="M2" s="26">
        <f>100*I3/I4</f>
        <v>47.453083109919568</v>
      </c>
    </row>
    <row r="3" spans="1:13" ht="15.75" thickBot="1" x14ac:dyDescent="0.3">
      <c r="A3">
        <v>2</v>
      </c>
      <c r="B3">
        <v>270</v>
      </c>
      <c r="C3">
        <v>270</v>
      </c>
      <c r="D3">
        <v>1</v>
      </c>
      <c r="E3">
        <f>E2+B3*D3</f>
        <v>450</v>
      </c>
      <c r="F3">
        <f>F2+C3</f>
        <v>450</v>
      </c>
      <c r="H3" s="14" t="s">
        <v>13</v>
      </c>
      <c r="I3" s="7">
        <f>COUNTIF(B:B,"&gt;0")</f>
        <v>177</v>
      </c>
      <c r="J3" s="8">
        <f>SUMIF(B:B,"&gt;0")</f>
        <v>36960</v>
      </c>
      <c r="K3" s="30">
        <f>J3/I3</f>
        <v>208.81355932203391</v>
      </c>
      <c r="L3" s="15" t="s">
        <v>17</v>
      </c>
      <c r="M3" s="27" t="str">
        <f>ROUND((K3/K2),2)&amp;" :"&amp;" 1"</f>
        <v>3,48 : 1</v>
      </c>
    </row>
    <row r="4" spans="1:13" ht="15.75" thickBot="1" x14ac:dyDescent="0.3">
      <c r="A4">
        <v>3</v>
      </c>
      <c r="B4">
        <v>-80</v>
      </c>
      <c r="C4">
        <v>-80</v>
      </c>
      <c r="D4">
        <v>1</v>
      </c>
      <c r="E4">
        <f>E3+B4*D4</f>
        <v>370</v>
      </c>
      <c r="F4">
        <f t="shared" ref="F4:F67" si="0">F3+C4</f>
        <v>370</v>
      </c>
      <c r="H4" s="15" t="s">
        <v>14</v>
      </c>
      <c r="I4" s="9">
        <f>I2+I3</f>
        <v>373</v>
      </c>
      <c r="J4" s="10">
        <f>J2+J3</f>
        <v>25200</v>
      </c>
    </row>
    <row r="5" spans="1:13" ht="15.75" thickBot="1" x14ac:dyDescent="0.3">
      <c r="A5">
        <v>4</v>
      </c>
      <c r="B5">
        <v>-80</v>
      </c>
      <c r="C5">
        <v>-80</v>
      </c>
      <c r="D5">
        <v>1</v>
      </c>
      <c r="E5">
        <f>E4+B5*D5</f>
        <v>290</v>
      </c>
      <c r="F5">
        <f t="shared" si="0"/>
        <v>290</v>
      </c>
    </row>
    <row r="6" spans="1:13" ht="15.75" thickBot="1" x14ac:dyDescent="0.3">
      <c r="A6">
        <v>5</v>
      </c>
      <c r="B6">
        <v>-80</v>
      </c>
      <c r="C6">
        <v>120</v>
      </c>
      <c r="D6">
        <v>1</v>
      </c>
      <c r="E6">
        <f>E5+B6*D6</f>
        <v>210</v>
      </c>
      <c r="F6">
        <f t="shared" si="0"/>
        <v>410</v>
      </c>
      <c r="K6" s="19" t="s">
        <v>18</v>
      </c>
      <c r="L6" s="16" t="s">
        <v>19</v>
      </c>
      <c r="M6" s="17" t="s">
        <v>20</v>
      </c>
    </row>
    <row r="7" spans="1:13" x14ac:dyDescent="0.25">
      <c r="A7">
        <v>6</v>
      </c>
      <c r="B7">
        <v>-80</v>
      </c>
      <c r="C7">
        <v>680</v>
      </c>
      <c r="D7">
        <v>1</v>
      </c>
      <c r="E7">
        <f>E6+B7*D7</f>
        <v>130</v>
      </c>
      <c r="F7">
        <f t="shared" si="0"/>
        <v>1090</v>
      </c>
      <c r="G7" s="19" t="s">
        <v>23</v>
      </c>
      <c r="H7" s="16" t="s">
        <v>27</v>
      </c>
      <c r="I7" s="17" t="s">
        <v>26</v>
      </c>
      <c r="K7" s="20">
        <v>0.2</v>
      </c>
      <c r="L7" s="21">
        <f>2*$K$3-8*$K$2</f>
        <v>-62.372881355932179</v>
      </c>
      <c r="M7" s="8">
        <f>L7/10*$M$1</f>
        <v>-232.65084745762701</v>
      </c>
    </row>
    <row r="8" spans="1:13" x14ac:dyDescent="0.25">
      <c r="A8">
        <v>7</v>
      </c>
      <c r="B8">
        <v>-80</v>
      </c>
      <c r="C8">
        <v>-80</v>
      </c>
      <c r="D8">
        <v>1</v>
      </c>
      <c r="E8">
        <f>E7+B8*D8</f>
        <v>50</v>
      </c>
      <c r="F8">
        <f t="shared" si="0"/>
        <v>1010</v>
      </c>
      <c r="G8" s="14" t="s">
        <v>24</v>
      </c>
      <c r="H8" s="33" t="s">
        <v>25</v>
      </c>
      <c r="I8" s="34" t="s">
        <v>14</v>
      </c>
      <c r="K8" s="6"/>
      <c r="L8" s="7"/>
      <c r="M8" s="22"/>
    </row>
    <row r="9" spans="1:13" ht="15.75" thickBot="1" x14ac:dyDescent="0.3">
      <c r="A9">
        <v>8</v>
      </c>
      <c r="B9">
        <v>120</v>
      </c>
      <c r="C9">
        <v>340</v>
      </c>
      <c r="D9">
        <v>1</v>
      </c>
      <c r="E9">
        <f>E8+B9*D9</f>
        <v>170</v>
      </c>
      <c r="F9">
        <f t="shared" si="0"/>
        <v>1350</v>
      </c>
      <c r="G9" s="35">
        <f>$E$199</f>
        <v>16320</v>
      </c>
      <c r="H9" s="24">
        <f>$E$215</f>
        <v>15620</v>
      </c>
      <c r="I9" s="10">
        <f>G9-H9</f>
        <v>700</v>
      </c>
      <c r="K9" s="20">
        <v>0.25</v>
      </c>
      <c r="L9" s="21">
        <f>2.5*$K$3-7.5*$K$2</f>
        <v>72.03389830508479</v>
      </c>
      <c r="M9" s="8">
        <f>L9/10*$M$1</f>
        <v>268.68644067796623</v>
      </c>
    </row>
    <row r="10" spans="1:13" x14ac:dyDescent="0.25">
      <c r="A10">
        <v>9</v>
      </c>
      <c r="B10">
        <v>680</v>
      </c>
      <c r="C10">
        <v>220</v>
      </c>
      <c r="D10">
        <v>1</v>
      </c>
      <c r="E10">
        <f>E9+B10*D10</f>
        <v>850</v>
      </c>
      <c r="F10">
        <f t="shared" si="0"/>
        <v>1570</v>
      </c>
      <c r="G10" t="s">
        <v>28</v>
      </c>
      <c r="K10" s="6"/>
      <c r="L10" s="7"/>
      <c r="M10" s="22"/>
    </row>
    <row r="11" spans="1:13" x14ac:dyDescent="0.25">
      <c r="A11">
        <v>10</v>
      </c>
      <c r="B11">
        <v>-80</v>
      </c>
      <c r="C11">
        <v>180</v>
      </c>
      <c r="D11">
        <v>1</v>
      </c>
      <c r="E11">
        <f>E10+B11*D11</f>
        <v>770</v>
      </c>
      <c r="F11">
        <f t="shared" si="0"/>
        <v>1750</v>
      </c>
      <c r="K11" s="20">
        <v>0.3</v>
      </c>
      <c r="L11" s="21">
        <f>3*$K$3-7*$K$2</f>
        <v>206.4406779661017</v>
      </c>
      <c r="M11" s="8">
        <f>L11/10*$M$1</f>
        <v>770.02372881355927</v>
      </c>
    </row>
    <row r="12" spans="1:13" x14ac:dyDescent="0.25">
      <c r="A12">
        <v>11</v>
      </c>
      <c r="B12">
        <v>-80</v>
      </c>
      <c r="C12">
        <v>200</v>
      </c>
      <c r="D12">
        <v>1</v>
      </c>
      <c r="E12">
        <f>E11+B12*D12</f>
        <v>690</v>
      </c>
      <c r="F12">
        <f t="shared" si="0"/>
        <v>1950</v>
      </c>
      <c r="K12" s="6"/>
      <c r="L12" s="7"/>
      <c r="M12" s="22"/>
    </row>
    <row r="13" spans="1:13" x14ac:dyDescent="0.25">
      <c r="A13">
        <v>12</v>
      </c>
      <c r="B13">
        <v>185</v>
      </c>
      <c r="C13">
        <v>-80</v>
      </c>
      <c r="D13">
        <v>1</v>
      </c>
      <c r="E13">
        <f>E12+B13*D13</f>
        <v>875</v>
      </c>
      <c r="F13">
        <f t="shared" si="0"/>
        <v>1870</v>
      </c>
      <c r="K13" s="20">
        <v>0.35</v>
      </c>
      <c r="L13" s="21">
        <f>3.5*$K$3-6.5*$K$2</f>
        <v>340.84745762711873</v>
      </c>
      <c r="M13" s="8">
        <f>L13/10*$M$1</f>
        <v>1271.3610169491528</v>
      </c>
    </row>
    <row r="14" spans="1:13" x14ac:dyDescent="0.25">
      <c r="A14">
        <v>13</v>
      </c>
      <c r="B14">
        <v>340</v>
      </c>
      <c r="C14">
        <v>-80</v>
      </c>
      <c r="D14">
        <v>1</v>
      </c>
      <c r="E14">
        <f>E13+B14*D14</f>
        <v>1215</v>
      </c>
      <c r="F14">
        <f t="shared" si="0"/>
        <v>1790</v>
      </c>
      <c r="G14" t="s">
        <v>29</v>
      </c>
      <c r="K14" s="6"/>
      <c r="L14" s="7"/>
      <c r="M14" s="22"/>
    </row>
    <row r="15" spans="1:13" ht="15.75" thickBot="1" x14ac:dyDescent="0.3">
      <c r="A15">
        <v>14</v>
      </c>
      <c r="B15">
        <v>220</v>
      </c>
      <c r="C15">
        <v>260</v>
      </c>
      <c r="D15">
        <v>1</v>
      </c>
      <c r="E15">
        <f>E14+B15*D15</f>
        <v>1435</v>
      </c>
      <c r="F15">
        <f t="shared" si="0"/>
        <v>2050</v>
      </c>
      <c r="G15">
        <f>I4*4.84</f>
        <v>1805.32</v>
      </c>
      <c r="K15" s="23">
        <v>0.4</v>
      </c>
      <c r="L15" s="24">
        <f>4*$K$3-6*$K$2</f>
        <v>475.25423728813564</v>
      </c>
      <c r="M15" s="10">
        <f>L15/10*$M$1</f>
        <v>1772.6983050847457</v>
      </c>
    </row>
    <row r="16" spans="1:13" x14ac:dyDescent="0.25">
      <c r="A16">
        <v>15</v>
      </c>
      <c r="B16">
        <v>180</v>
      </c>
      <c r="C16">
        <v>-80</v>
      </c>
      <c r="D16">
        <v>1</v>
      </c>
      <c r="E16">
        <f>E15+B16*D16</f>
        <v>1615</v>
      </c>
      <c r="F16">
        <f t="shared" si="0"/>
        <v>1970</v>
      </c>
    </row>
    <row r="17" spans="1:6" x14ac:dyDescent="0.25">
      <c r="A17">
        <v>16</v>
      </c>
      <c r="B17">
        <v>200</v>
      </c>
      <c r="C17">
        <v>170</v>
      </c>
      <c r="D17">
        <v>1</v>
      </c>
      <c r="E17">
        <f>E16+B17*D17</f>
        <v>1815</v>
      </c>
      <c r="F17">
        <f t="shared" si="0"/>
        <v>2140</v>
      </c>
    </row>
    <row r="18" spans="1:6" x14ac:dyDescent="0.25">
      <c r="A18">
        <v>17</v>
      </c>
      <c r="B18">
        <v>-80</v>
      </c>
      <c r="C18">
        <v>-80</v>
      </c>
      <c r="D18">
        <v>1</v>
      </c>
      <c r="E18">
        <f>E17+B18*D18</f>
        <v>1735</v>
      </c>
      <c r="F18">
        <f t="shared" si="0"/>
        <v>2060</v>
      </c>
    </row>
    <row r="19" spans="1:6" x14ac:dyDescent="0.25">
      <c r="A19">
        <v>18</v>
      </c>
      <c r="B19">
        <v>-80</v>
      </c>
      <c r="C19">
        <v>540</v>
      </c>
      <c r="D19">
        <v>1</v>
      </c>
      <c r="E19">
        <f>E18+B19*D19</f>
        <v>1655</v>
      </c>
      <c r="F19">
        <f t="shared" si="0"/>
        <v>2600</v>
      </c>
    </row>
    <row r="20" spans="1:6" x14ac:dyDescent="0.25">
      <c r="A20">
        <v>19</v>
      </c>
      <c r="B20">
        <v>160</v>
      </c>
      <c r="C20">
        <v>320</v>
      </c>
      <c r="D20">
        <v>1</v>
      </c>
      <c r="E20">
        <f>E19+B20*D20</f>
        <v>1815</v>
      </c>
      <c r="F20">
        <f t="shared" si="0"/>
        <v>2920</v>
      </c>
    </row>
    <row r="21" spans="1:6" x14ac:dyDescent="0.25">
      <c r="A21">
        <v>20</v>
      </c>
      <c r="B21">
        <v>-80</v>
      </c>
      <c r="C21">
        <v>320</v>
      </c>
      <c r="D21">
        <v>1</v>
      </c>
      <c r="E21">
        <f>E20+B21*D21</f>
        <v>1735</v>
      </c>
      <c r="F21">
        <f t="shared" si="0"/>
        <v>3240</v>
      </c>
    </row>
    <row r="22" spans="1:6" x14ac:dyDescent="0.25">
      <c r="A22">
        <v>21</v>
      </c>
      <c r="B22">
        <v>170</v>
      </c>
      <c r="C22">
        <v>-40</v>
      </c>
      <c r="D22">
        <v>1</v>
      </c>
      <c r="E22">
        <f>E21+B22*D22</f>
        <v>1905</v>
      </c>
      <c r="F22">
        <f t="shared" si="0"/>
        <v>3200</v>
      </c>
    </row>
    <row r="23" spans="1:6" x14ac:dyDescent="0.25">
      <c r="A23">
        <v>22</v>
      </c>
      <c r="B23">
        <v>-80</v>
      </c>
      <c r="C23">
        <v>280</v>
      </c>
      <c r="D23">
        <v>1</v>
      </c>
      <c r="E23">
        <f>E22+B23*D23</f>
        <v>1825</v>
      </c>
      <c r="F23">
        <f t="shared" si="0"/>
        <v>3480</v>
      </c>
    </row>
    <row r="24" spans="1:6" x14ac:dyDescent="0.25">
      <c r="A24">
        <v>23</v>
      </c>
      <c r="B24">
        <v>-80</v>
      </c>
      <c r="C24">
        <v>580</v>
      </c>
      <c r="D24">
        <v>1</v>
      </c>
      <c r="E24">
        <f>E23+B24*D24</f>
        <v>1745</v>
      </c>
      <c r="F24">
        <f t="shared" si="0"/>
        <v>4060</v>
      </c>
    </row>
    <row r="25" spans="1:6" x14ac:dyDescent="0.25">
      <c r="A25">
        <v>24</v>
      </c>
      <c r="B25">
        <v>540</v>
      </c>
      <c r="C25">
        <v>-80</v>
      </c>
      <c r="D25">
        <v>1</v>
      </c>
      <c r="E25">
        <f>E24+B25*D25</f>
        <v>2285</v>
      </c>
      <c r="F25">
        <f t="shared" si="0"/>
        <v>3980</v>
      </c>
    </row>
    <row r="26" spans="1:6" x14ac:dyDescent="0.25">
      <c r="A26">
        <v>25</v>
      </c>
      <c r="B26">
        <v>320</v>
      </c>
      <c r="C26">
        <v>360</v>
      </c>
      <c r="D26">
        <v>1</v>
      </c>
      <c r="E26">
        <f>E25+B26*D26</f>
        <v>2605</v>
      </c>
      <c r="F26">
        <f t="shared" si="0"/>
        <v>4340</v>
      </c>
    </row>
    <row r="27" spans="1:6" x14ac:dyDescent="0.25">
      <c r="A27">
        <v>26</v>
      </c>
      <c r="B27">
        <v>320</v>
      </c>
      <c r="C27">
        <v>-80</v>
      </c>
      <c r="D27">
        <v>1</v>
      </c>
      <c r="E27">
        <f>E26+B27*D27</f>
        <v>2925</v>
      </c>
      <c r="F27">
        <f t="shared" si="0"/>
        <v>4260</v>
      </c>
    </row>
    <row r="28" spans="1:6" x14ac:dyDescent="0.25">
      <c r="A28">
        <v>27</v>
      </c>
      <c r="B28">
        <v>-120</v>
      </c>
      <c r="C28">
        <v>100</v>
      </c>
      <c r="D28">
        <v>1</v>
      </c>
      <c r="E28">
        <f>E27+B28*D28</f>
        <v>2805</v>
      </c>
      <c r="F28">
        <f t="shared" si="0"/>
        <v>4360</v>
      </c>
    </row>
    <row r="29" spans="1:6" x14ac:dyDescent="0.25">
      <c r="A29">
        <v>28</v>
      </c>
      <c r="B29">
        <v>280</v>
      </c>
      <c r="C29">
        <v>40</v>
      </c>
      <c r="D29">
        <v>1</v>
      </c>
      <c r="E29">
        <f>E28+B29*D29</f>
        <v>3085</v>
      </c>
      <c r="F29">
        <f t="shared" si="0"/>
        <v>4400</v>
      </c>
    </row>
    <row r="30" spans="1:6" x14ac:dyDescent="0.25">
      <c r="A30">
        <v>29</v>
      </c>
      <c r="B30">
        <v>580</v>
      </c>
      <c r="C30">
        <v>80</v>
      </c>
      <c r="D30">
        <v>1</v>
      </c>
      <c r="E30">
        <f>E29+B30*D30</f>
        <v>3665</v>
      </c>
      <c r="F30">
        <f t="shared" si="0"/>
        <v>4480</v>
      </c>
    </row>
    <row r="31" spans="1:6" x14ac:dyDescent="0.25">
      <c r="A31">
        <v>30</v>
      </c>
      <c r="B31">
        <v>-80</v>
      </c>
      <c r="C31">
        <v>-80</v>
      </c>
      <c r="D31">
        <v>1</v>
      </c>
      <c r="E31">
        <f>E30+B31*D31</f>
        <v>3585</v>
      </c>
      <c r="F31">
        <f t="shared" si="0"/>
        <v>4400</v>
      </c>
    </row>
    <row r="32" spans="1:6" x14ac:dyDescent="0.25">
      <c r="A32">
        <v>31</v>
      </c>
      <c r="B32">
        <v>280</v>
      </c>
      <c r="C32">
        <v>-40</v>
      </c>
      <c r="D32">
        <v>1</v>
      </c>
      <c r="E32">
        <f>E31+B32*D32</f>
        <v>3865</v>
      </c>
      <c r="F32">
        <f t="shared" si="0"/>
        <v>4360</v>
      </c>
    </row>
    <row r="33" spans="1:14" x14ac:dyDescent="0.25">
      <c r="A33">
        <v>32</v>
      </c>
      <c r="B33">
        <v>600</v>
      </c>
      <c r="C33">
        <v>120</v>
      </c>
      <c r="D33">
        <v>1</v>
      </c>
      <c r="E33">
        <f>E32+B33*D33</f>
        <v>4465</v>
      </c>
      <c r="F33">
        <f t="shared" si="0"/>
        <v>4480</v>
      </c>
    </row>
    <row r="34" spans="1:14" x14ac:dyDescent="0.25">
      <c r="A34">
        <v>33</v>
      </c>
      <c r="B34">
        <v>-80</v>
      </c>
      <c r="C34">
        <v>400</v>
      </c>
      <c r="D34">
        <v>1</v>
      </c>
      <c r="E34">
        <f>E33+B34*D34</f>
        <v>4385</v>
      </c>
      <c r="F34">
        <f t="shared" si="0"/>
        <v>4880</v>
      </c>
    </row>
    <row r="35" spans="1:14" x14ac:dyDescent="0.25">
      <c r="A35">
        <v>34</v>
      </c>
      <c r="B35">
        <v>-80</v>
      </c>
      <c r="C35">
        <v>-80</v>
      </c>
      <c r="D35">
        <v>1</v>
      </c>
      <c r="E35">
        <f>E34+B35*D35</f>
        <v>4305</v>
      </c>
      <c r="F35">
        <f t="shared" si="0"/>
        <v>4800</v>
      </c>
    </row>
    <row r="36" spans="1:14" x14ac:dyDescent="0.25">
      <c r="A36">
        <v>35</v>
      </c>
      <c r="B36">
        <v>100</v>
      </c>
      <c r="C36">
        <v>280</v>
      </c>
      <c r="D36">
        <v>1</v>
      </c>
      <c r="E36">
        <f>E35+B36*D36</f>
        <v>4405</v>
      </c>
      <c r="F36">
        <f t="shared" si="0"/>
        <v>5080</v>
      </c>
    </row>
    <row r="37" spans="1:14" x14ac:dyDescent="0.25">
      <c r="A37">
        <v>36</v>
      </c>
      <c r="B37">
        <v>40</v>
      </c>
      <c r="C37">
        <v>200</v>
      </c>
      <c r="D37">
        <v>1</v>
      </c>
      <c r="E37">
        <f>E36+B37*D37</f>
        <v>4445</v>
      </c>
      <c r="F37">
        <f t="shared" si="0"/>
        <v>5280</v>
      </c>
    </row>
    <row r="38" spans="1:14" x14ac:dyDescent="0.25">
      <c r="A38">
        <v>37</v>
      </c>
      <c r="B38">
        <v>80</v>
      </c>
      <c r="C38">
        <v>900</v>
      </c>
      <c r="D38">
        <v>1</v>
      </c>
      <c r="E38">
        <f>E37+B38*D38</f>
        <v>4525</v>
      </c>
      <c r="F38">
        <f t="shared" si="0"/>
        <v>6180</v>
      </c>
    </row>
    <row r="39" spans="1:14" ht="15.75" thickBot="1" x14ac:dyDescent="0.3">
      <c r="A39">
        <v>38</v>
      </c>
      <c r="B39">
        <v>-80</v>
      </c>
      <c r="C39">
        <v>-80</v>
      </c>
      <c r="D39">
        <v>1</v>
      </c>
      <c r="E39">
        <f>E38+B39*D39</f>
        <v>4445</v>
      </c>
      <c r="F39">
        <f t="shared" si="0"/>
        <v>6100</v>
      </c>
    </row>
    <row r="40" spans="1:14" x14ac:dyDescent="0.25">
      <c r="A40">
        <v>39</v>
      </c>
      <c r="B40">
        <v>-80</v>
      </c>
      <c r="C40">
        <v>-40</v>
      </c>
      <c r="D40">
        <v>1</v>
      </c>
      <c r="E40">
        <f>E39+B40*D40</f>
        <v>4365</v>
      </c>
      <c r="F40">
        <f t="shared" si="0"/>
        <v>6060</v>
      </c>
      <c r="J40" s="36"/>
      <c r="K40" s="37" t="s">
        <v>31</v>
      </c>
      <c r="L40" s="37" t="s">
        <v>32</v>
      </c>
      <c r="M40" s="37" t="s">
        <v>33</v>
      </c>
      <c r="N40" s="38" t="s">
        <v>17</v>
      </c>
    </row>
    <row r="41" spans="1:14" x14ac:dyDescent="0.25">
      <c r="A41">
        <v>40</v>
      </c>
      <c r="B41">
        <v>240</v>
      </c>
      <c r="C41">
        <v>-80</v>
      </c>
      <c r="D41">
        <v>1</v>
      </c>
      <c r="E41">
        <f>E40+B41*D41</f>
        <v>4605</v>
      </c>
      <c r="F41">
        <f t="shared" si="0"/>
        <v>5980</v>
      </c>
      <c r="J41" s="39" t="s">
        <v>34</v>
      </c>
      <c r="K41" s="40">
        <v>196</v>
      </c>
      <c r="L41" s="41">
        <v>0.52549999999999997</v>
      </c>
      <c r="M41" s="42">
        <v>11760</v>
      </c>
      <c r="N41" s="43">
        <v>1</v>
      </c>
    </row>
    <row r="42" spans="1:14" x14ac:dyDescent="0.25">
      <c r="A42">
        <v>41</v>
      </c>
      <c r="B42">
        <v>-80</v>
      </c>
      <c r="C42">
        <v>800</v>
      </c>
      <c r="D42">
        <v>1</v>
      </c>
      <c r="E42">
        <f>E41+B42*D42</f>
        <v>4525</v>
      </c>
      <c r="F42">
        <f t="shared" si="0"/>
        <v>6780</v>
      </c>
      <c r="J42" s="39" t="s">
        <v>35</v>
      </c>
      <c r="K42" s="40">
        <v>177</v>
      </c>
      <c r="L42" s="41">
        <v>0.47449999999999998</v>
      </c>
      <c r="M42" s="42">
        <v>36960</v>
      </c>
      <c r="N42" s="43">
        <v>3.72</v>
      </c>
    </row>
    <row r="43" spans="1:14" ht="15.75" thickBot="1" x14ac:dyDescent="0.3">
      <c r="A43">
        <v>42</v>
      </c>
      <c r="B43">
        <v>80</v>
      </c>
      <c r="C43">
        <v>220</v>
      </c>
      <c r="D43">
        <v>1</v>
      </c>
      <c r="E43">
        <f>E42+B43*D43</f>
        <v>4605</v>
      </c>
      <c r="F43">
        <f t="shared" si="0"/>
        <v>7000</v>
      </c>
      <c r="J43" s="44" t="s">
        <v>36</v>
      </c>
      <c r="K43" s="45">
        <v>373</v>
      </c>
      <c r="L43" s="45"/>
      <c r="M43" s="45"/>
      <c r="N43" s="46"/>
    </row>
    <row r="44" spans="1:14" x14ac:dyDescent="0.25">
      <c r="A44">
        <v>43</v>
      </c>
      <c r="B44">
        <v>-80</v>
      </c>
      <c r="C44">
        <v>650</v>
      </c>
      <c r="D44">
        <v>1</v>
      </c>
      <c r="E44">
        <f>E43+B44*D44</f>
        <v>4525</v>
      </c>
      <c r="F44">
        <f t="shared" si="0"/>
        <v>7650</v>
      </c>
    </row>
    <row r="45" spans="1:14" x14ac:dyDescent="0.25">
      <c r="A45">
        <v>44</v>
      </c>
      <c r="B45">
        <v>120</v>
      </c>
      <c r="C45">
        <v>-80</v>
      </c>
      <c r="D45">
        <v>1</v>
      </c>
      <c r="E45">
        <f>E44+B45*D45</f>
        <v>4645</v>
      </c>
      <c r="F45">
        <f t="shared" si="0"/>
        <v>7570</v>
      </c>
    </row>
    <row r="46" spans="1:14" ht="15.75" thickBot="1" x14ac:dyDescent="0.3">
      <c r="A46">
        <v>45</v>
      </c>
      <c r="B46">
        <v>400</v>
      </c>
      <c r="C46">
        <v>-80</v>
      </c>
      <c r="D46">
        <v>1</v>
      </c>
      <c r="E46">
        <f>E45+B46*D46</f>
        <v>5045</v>
      </c>
      <c r="F46">
        <f t="shared" si="0"/>
        <v>7490</v>
      </c>
      <c r="L46" s="51" t="s">
        <v>7</v>
      </c>
      <c r="M46" s="51" t="s">
        <v>39</v>
      </c>
      <c r="N46" s="51" t="s">
        <v>40</v>
      </c>
    </row>
    <row r="47" spans="1:14" ht="15.75" thickBot="1" x14ac:dyDescent="0.3">
      <c r="A47">
        <v>46</v>
      </c>
      <c r="B47">
        <v>-80</v>
      </c>
      <c r="C47">
        <v>450</v>
      </c>
      <c r="D47">
        <v>1</v>
      </c>
      <c r="E47">
        <f>E46+B47*D47</f>
        <v>4965</v>
      </c>
      <c r="F47">
        <f t="shared" si="0"/>
        <v>7940</v>
      </c>
      <c r="J47" s="62" t="s">
        <v>41</v>
      </c>
      <c r="K47" s="63"/>
      <c r="L47" s="54">
        <v>152</v>
      </c>
      <c r="M47" s="54">
        <v>58</v>
      </c>
      <c r="N47" s="55">
        <v>54</v>
      </c>
    </row>
    <row r="48" spans="1:14" x14ac:dyDescent="0.25">
      <c r="A48">
        <v>47</v>
      </c>
      <c r="B48">
        <v>280</v>
      </c>
      <c r="C48">
        <v>-80</v>
      </c>
      <c r="D48">
        <v>1</v>
      </c>
      <c r="E48">
        <f>E47+B48*D48</f>
        <v>5245</v>
      </c>
      <c r="F48">
        <f t="shared" si="0"/>
        <v>7860</v>
      </c>
      <c r="G48" s="12">
        <f>E48-5000</f>
        <v>245</v>
      </c>
      <c r="J48" s="64" t="s">
        <v>38</v>
      </c>
      <c r="K48" s="47" t="s">
        <v>7</v>
      </c>
      <c r="L48" s="56">
        <v>92</v>
      </c>
      <c r="M48" s="56">
        <v>49</v>
      </c>
      <c r="N48" s="57">
        <v>43</v>
      </c>
    </row>
    <row r="49" spans="1:14" x14ac:dyDescent="0.25">
      <c r="A49">
        <v>48</v>
      </c>
      <c r="B49">
        <v>200</v>
      </c>
      <c r="C49">
        <v>260</v>
      </c>
      <c r="D49">
        <v>1</v>
      </c>
      <c r="E49">
        <f>E48+B49*D49</f>
        <v>5445</v>
      </c>
      <c r="F49">
        <f t="shared" si="0"/>
        <v>8120</v>
      </c>
      <c r="J49" s="65"/>
      <c r="K49" s="49" t="s">
        <v>42</v>
      </c>
      <c r="L49" s="58">
        <v>61</v>
      </c>
      <c r="M49" s="58">
        <v>36</v>
      </c>
      <c r="N49" s="59">
        <v>25</v>
      </c>
    </row>
    <row r="50" spans="1:14" ht="15.75" thickBot="1" x14ac:dyDescent="0.3">
      <c r="A50">
        <v>49</v>
      </c>
      <c r="B50">
        <v>900</v>
      </c>
      <c r="C50">
        <v>-80</v>
      </c>
      <c r="D50">
        <v>1</v>
      </c>
      <c r="E50">
        <f>E49+B50*D50</f>
        <v>6345</v>
      </c>
      <c r="F50">
        <f t="shared" si="0"/>
        <v>8040</v>
      </c>
      <c r="J50" s="66"/>
      <c r="K50" s="50" t="s">
        <v>43</v>
      </c>
      <c r="L50" s="60">
        <v>31</v>
      </c>
      <c r="M50" s="60">
        <v>13</v>
      </c>
      <c r="N50" s="61">
        <v>18</v>
      </c>
    </row>
    <row r="51" spans="1:14" x14ac:dyDescent="0.25">
      <c r="A51">
        <v>50</v>
      </c>
      <c r="B51">
        <v>-80</v>
      </c>
      <c r="C51">
        <v>120</v>
      </c>
      <c r="D51">
        <v>1</v>
      </c>
      <c r="E51">
        <f>E50+B51*D51</f>
        <v>6265</v>
      </c>
      <c r="F51">
        <f t="shared" si="0"/>
        <v>8160</v>
      </c>
      <c r="J51" s="64" t="s">
        <v>37</v>
      </c>
      <c r="K51" s="47" t="s">
        <v>7</v>
      </c>
      <c r="L51" s="56">
        <v>60</v>
      </c>
      <c r="M51" s="56">
        <v>36</v>
      </c>
      <c r="N51" s="57">
        <v>24</v>
      </c>
    </row>
    <row r="52" spans="1:14" x14ac:dyDescent="0.25">
      <c r="A52">
        <v>51</v>
      </c>
      <c r="B52">
        <v>-80</v>
      </c>
      <c r="C52">
        <v>180</v>
      </c>
      <c r="D52">
        <v>1</v>
      </c>
      <c r="E52">
        <f>E51+B52*D52</f>
        <v>6185</v>
      </c>
      <c r="F52">
        <f t="shared" si="0"/>
        <v>8340</v>
      </c>
      <c r="J52" s="65"/>
      <c r="K52" s="49" t="s">
        <v>42</v>
      </c>
      <c r="L52" s="58">
        <v>44</v>
      </c>
      <c r="M52" s="58">
        <v>28</v>
      </c>
      <c r="N52" s="59">
        <v>16</v>
      </c>
    </row>
    <row r="53" spans="1:14" ht="15.75" thickBot="1" x14ac:dyDescent="0.3">
      <c r="A53">
        <v>52</v>
      </c>
      <c r="B53">
        <v>-80</v>
      </c>
      <c r="C53">
        <v>-40</v>
      </c>
      <c r="D53">
        <v>1</v>
      </c>
      <c r="E53">
        <f>E52+B53*D53</f>
        <v>6105</v>
      </c>
      <c r="F53">
        <f t="shared" si="0"/>
        <v>8300</v>
      </c>
      <c r="J53" s="66"/>
      <c r="K53" s="50" t="s">
        <v>43</v>
      </c>
      <c r="L53" s="60">
        <v>16</v>
      </c>
      <c r="M53" s="60">
        <v>8</v>
      </c>
      <c r="N53" s="61">
        <v>8</v>
      </c>
    </row>
    <row r="54" spans="1:14" x14ac:dyDescent="0.25">
      <c r="A54">
        <v>53</v>
      </c>
      <c r="B54">
        <v>-80</v>
      </c>
      <c r="C54">
        <v>260</v>
      </c>
      <c r="D54">
        <v>1</v>
      </c>
      <c r="E54">
        <f>E53+B54*D54</f>
        <v>6025</v>
      </c>
      <c r="F54">
        <f t="shared" si="0"/>
        <v>8560</v>
      </c>
    </row>
    <row r="55" spans="1:14" ht="15.75" thickBot="1" x14ac:dyDescent="0.3">
      <c r="A55">
        <v>54</v>
      </c>
      <c r="B55">
        <v>260</v>
      </c>
      <c r="C55">
        <v>-40</v>
      </c>
      <c r="D55">
        <v>1</v>
      </c>
      <c r="E55">
        <f>E54+B55*D55</f>
        <v>6285</v>
      </c>
      <c r="F55">
        <f t="shared" si="0"/>
        <v>8520</v>
      </c>
    </row>
    <row r="56" spans="1:14" ht="15.75" thickBot="1" x14ac:dyDescent="0.3">
      <c r="A56">
        <v>55</v>
      </c>
      <c r="B56">
        <v>-80</v>
      </c>
      <c r="C56">
        <v>-80</v>
      </c>
      <c r="D56">
        <v>1</v>
      </c>
      <c r="E56">
        <f>E55+B56*D56</f>
        <v>6205</v>
      </c>
      <c r="F56">
        <f t="shared" si="0"/>
        <v>8440</v>
      </c>
      <c r="H56" s="52" t="s">
        <v>49</v>
      </c>
      <c r="I56" s="48"/>
      <c r="K56" s="49" t="s">
        <v>47</v>
      </c>
    </row>
    <row r="57" spans="1:14" x14ac:dyDescent="0.25">
      <c r="A57">
        <v>56</v>
      </c>
      <c r="B57">
        <v>800</v>
      </c>
      <c r="C57">
        <v>300</v>
      </c>
      <c r="D57">
        <v>1</v>
      </c>
      <c r="E57">
        <f>E56+B57*D57</f>
        <v>7005</v>
      </c>
      <c r="F57">
        <f t="shared" si="0"/>
        <v>8740</v>
      </c>
      <c r="H57" s="6" t="s">
        <v>7</v>
      </c>
      <c r="I57" s="22">
        <f>I58+I59</f>
        <v>202</v>
      </c>
      <c r="K57" s="52" t="s">
        <v>44</v>
      </c>
      <c r="L57" s="48">
        <v>85</v>
      </c>
    </row>
    <row r="58" spans="1:14" x14ac:dyDescent="0.25">
      <c r="A58">
        <v>57</v>
      </c>
      <c r="B58">
        <v>220</v>
      </c>
      <c r="C58">
        <v>-80</v>
      </c>
      <c r="D58">
        <v>1</v>
      </c>
      <c r="E58">
        <f>E57+B58*D58</f>
        <v>7225</v>
      </c>
      <c r="F58">
        <f t="shared" si="0"/>
        <v>8660</v>
      </c>
      <c r="H58" s="6" t="s">
        <v>40</v>
      </c>
      <c r="I58" s="22">
        <f>COUNTIF(C1:C208,"&lt;=0")</f>
        <v>79</v>
      </c>
      <c r="J58">
        <f>SUMIF(C:C,"&gt;0")</f>
        <v>33590</v>
      </c>
      <c r="K58" s="6" t="s">
        <v>45</v>
      </c>
      <c r="L58" s="22">
        <v>152</v>
      </c>
    </row>
    <row r="59" spans="1:14" ht="15.75" thickBot="1" x14ac:dyDescent="0.3">
      <c r="A59">
        <v>58</v>
      </c>
      <c r="B59">
        <v>200</v>
      </c>
      <c r="C59">
        <v>240</v>
      </c>
      <c r="D59">
        <v>1</v>
      </c>
      <c r="E59">
        <f>E58+B59*D59</f>
        <v>7425</v>
      </c>
      <c r="F59">
        <f t="shared" si="0"/>
        <v>8900</v>
      </c>
      <c r="H59" s="53" t="s">
        <v>39</v>
      </c>
      <c r="I59" s="27">
        <f>COUNTIF(C1:C208,"&gt;0")</f>
        <v>123</v>
      </c>
      <c r="J59">
        <f>SUMIF(C:C,"&lt;0")</f>
        <v>-4710</v>
      </c>
      <c r="K59" s="6" t="s">
        <v>46</v>
      </c>
      <c r="L59" s="22">
        <v>136</v>
      </c>
    </row>
    <row r="60" spans="1:14" ht="15.75" thickBot="1" x14ac:dyDescent="0.3">
      <c r="A60">
        <v>59</v>
      </c>
      <c r="B60">
        <v>-80</v>
      </c>
      <c r="C60">
        <v>440</v>
      </c>
      <c r="D60">
        <v>1</v>
      </c>
      <c r="E60">
        <f>E59+B60*D60</f>
        <v>7345</v>
      </c>
      <c r="F60">
        <f t="shared" si="0"/>
        <v>9340</v>
      </c>
      <c r="J60">
        <f>SUM(J58:J59)</f>
        <v>28880</v>
      </c>
      <c r="K60" s="53"/>
      <c r="L60" s="27">
        <f>SUM(L57:L59)</f>
        <v>373</v>
      </c>
    </row>
    <row r="61" spans="1:14" x14ac:dyDescent="0.25">
      <c r="A61">
        <v>60</v>
      </c>
      <c r="B61">
        <v>-80</v>
      </c>
      <c r="C61">
        <v>220</v>
      </c>
      <c r="D61">
        <v>1</v>
      </c>
      <c r="E61">
        <f>E60+B61*D61</f>
        <v>7265</v>
      </c>
      <c r="F61">
        <f t="shared" si="0"/>
        <v>9560</v>
      </c>
    </row>
    <row r="62" spans="1:14" x14ac:dyDescent="0.25">
      <c r="A62">
        <v>61</v>
      </c>
      <c r="B62">
        <v>0</v>
      </c>
      <c r="C62">
        <v>-80</v>
      </c>
      <c r="D62">
        <v>1</v>
      </c>
      <c r="E62">
        <f>E61+B62*D62</f>
        <v>7265</v>
      </c>
      <c r="F62">
        <f t="shared" si="0"/>
        <v>9480</v>
      </c>
      <c r="K62" t="s">
        <v>50</v>
      </c>
    </row>
    <row r="63" spans="1:14" x14ac:dyDescent="0.25">
      <c r="A63">
        <v>62</v>
      </c>
      <c r="B63">
        <v>-80</v>
      </c>
      <c r="C63">
        <v>360</v>
      </c>
      <c r="D63">
        <v>1</v>
      </c>
      <c r="E63">
        <f>E62+B63*D63</f>
        <v>7185</v>
      </c>
      <c r="F63">
        <f t="shared" si="0"/>
        <v>9840</v>
      </c>
      <c r="K63" s="6" t="s">
        <v>45</v>
      </c>
      <c r="L63" s="22">
        <v>112</v>
      </c>
    </row>
    <row r="64" spans="1:14" x14ac:dyDescent="0.25">
      <c r="A64">
        <v>63</v>
      </c>
      <c r="B64">
        <v>-80</v>
      </c>
      <c r="C64">
        <v>-80</v>
      </c>
      <c r="D64">
        <v>1</v>
      </c>
      <c r="E64">
        <f>E63+B64*D64</f>
        <v>7105</v>
      </c>
      <c r="F64">
        <f t="shared" si="0"/>
        <v>9760</v>
      </c>
      <c r="K64" s="6" t="s">
        <v>46</v>
      </c>
      <c r="L64" s="22">
        <v>89</v>
      </c>
    </row>
    <row r="65" spans="1:12" ht="15.75" thickBot="1" x14ac:dyDescent="0.3">
      <c r="A65">
        <v>64</v>
      </c>
      <c r="B65">
        <v>-80</v>
      </c>
      <c r="C65">
        <v>270</v>
      </c>
      <c r="D65">
        <v>1</v>
      </c>
      <c r="E65">
        <f>E64+B65*D65</f>
        <v>7025</v>
      </c>
      <c r="F65">
        <f t="shared" si="0"/>
        <v>10030</v>
      </c>
      <c r="K65" s="53"/>
      <c r="L65" s="27">
        <f>SUM(L62:L64)</f>
        <v>201</v>
      </c>
    </row>
    <row r="66" spans="1:12" x14ac:dyDescent="0.25">
      <c r="A66">
        <v>65</v>
      </c>
      <c r="B66">
        <v>260</v>
      </c>
      <c r="C66">
        <v>180</v>
      </c>
      <c r="D66">
        <v>1</v>
      </c>
      <c r="E66">
        <f>E65+B66*D66</f>
        <v>7285</v>
      </c>
      <c r="F66">
        <f t="shared" si="0"/>
        <v>10210</v>
      </c>
    </row>
    <row r="67" spans="1:12" x14ac:dyDescent="0.25">
      <c r="A67">
        <v>66</v>
      </c>
      <c r="B67">
        <v>-80</v>
      </c>
      <c r="C67">
        <v>80</v>
      </c>
      <c r="D67">
        <v>1</v>
      </c>
      <c r="E67">
        <f>E66+B67*D67</f>
        <v>7205</v>
      </c>
      <c r="F67">
        <f t="shared" si="0"/>
        <v>10290</v>
      </c>
    </row>
    <row r="68" spans="1:12" x14ac:dyDescent="0.25">
      <c r="A68">
        <v>67</v>
      </c>
      <c r="B68">
        <v>120</v>
      </c>
      <c r="C68">
        <v>-80</v>
      </c>
      <c r="D68">
        <v>1</v>
      </c>
      <c r="E68">
        <f>E67+B68*D68</f>
        <v>7325</v>
      </c>
      <c r="F68">
        <f t="shared" ref="F68:F131" si="1">F67+C68</f>
        <v>10210</v>
      </c>
    </row>
    <row r="69" spans="1:12" x14ac:dyDescent="0.25">
      <c r="A69">
        <v>68</v>
      </c>
      <c r="B69">
        <v>180</v>
      </c>
      <c r="C69">
        <v>250</v>
      </c>
      <c r="D69">
        <v>1</v>
      </c>
      <c r="E69">
        <f>E68+B69*D69</f>
        <v>7505</v>
      </c>
      <c r="F69">
        <f t="shared" si="1"/>
        <v>10460</v>
      </c>
    </row>
    <row r="70" spans="1:12" x14ac:dyDescent="0.25">
      <c r="A70">
        <v>69</v>
      </c>
      <c r="B70">
        <v>-40</v>
      </c>
      <c r="C70">
        <v>300</v>
      </c>
      <c r="D70">
        <v>1</v>
      </c>
      <c r="E70">
        <f>E69+B70*D70</f>
        <v>7465</v>
      </c>
      <c r="F70">
        <f t="shared" si="1"/>
        <v>10760</v>
      </c>
    </row>
    <row r="71" spans="1:12" x14ac:dyDescent="0.25">
      <c r="A71">
        <v>70</v>
      </c>
      <c r="B71">
        <v>260</v>
      </c>
      <c r="C71">
        <v>-20</v>
      </c>
      <c r="D71">
        <v>1</v>
      </c>
      <c r="E71">
        <f>E70+B71*D71</f>
        <v>7725</v>
      </c>
      <c r="F71">
        <f t="shared" si="1"/>
        <v>10740</v>
      </c>
    </row>
    <row r="72" spans="1:12" x14ac:dyDescent="0.25">
      <c r="A72">
        <v>71</v>
      </c>
      <c r="B72">
        <v>-40</v>
      </c>
      <c r="C72">
        <v>320</v>
      </c>
      <c r="D72">
        <v>1</v>
      </c>
      <c r="E72">
        <f>E71+B72*D72</f>
        <v>7685</v>
      </c>
      <c r="F72">
        <f t="shared" si="1"/>
        <v>11060</v>
      </c>
    </row>
    <row r="73" spans="1:12" x14ac:dyDescent="0.25">
      <c r="A73">
        <v>72</v>
      </c>
      <c r="B73">
        <v>50</v>
      </c>
      <c r="C73">
        <v>-80</v>
      </c>
      <c r="D73">
        <v>1</v>
      </c>
      <c r="E73">
        <f>E72+B73*D73</f>
        <v>7735</v>
      </c>
      <c r="F73">
        <f t="shared" si="1"/>
        <v>10980</v>
      </c>
    </row>
    <row r="74" spans="1:12" x14ac:dyDescent="0.25">
      <c r="A74">
        <v>73</v>
      </c>
      <c r="B74">
        <v>-80</v>
      </c>
      <c r="C74">
        <v>200</v>
      </c>
      <c r="D74">
        <v>1</v>
      </c>
      <c r="E74">
        <f>E73+B74*D74</f>
        <v>7655</v>
      </c>
      <c r="F74">
        <f t="shared" si="1"/>
        <v>11180</v>
      </c>
    </row>
    <row r="75" spans="1:12" x14ac:dyDescent="0.25">
      <c r="A75">
        <v>74</v>
      </c>
      <c r="B75">
        <v>-80</v>
      </c>
      <c r="C75">
        <v>-80</v>
      </c>
      <c r="D75">
        <v>1</v>
      </c>
      <c r="E75">
        <f>E74+B75*D75</f>
        <v>7575</v>
      </c>
      <c r="F75">
        <f t="shared" si="1"/>
        <v>11100</v>
      </c>
    </row>
    <row r="76" spans="1:12" x14ac:dyDescent="0.25">
      <c r="A76">
        <v>75</v>
      </c>
      <c r="B76">
        <v>380</v>
      </c>
      <c r="C76">
        <v>80</v>
      </c>
      <c r="D76">
        <v>1</v>
      </c>
      <c r="E76">
        <f>E75+B76*D76</f>
        <v>7955</v>
      </c>
      <c r="F76">
        <f t="shared" si="1"/>
        <v>11180</v>
      </c>
    </row>
    <row r="77" spans="1:12" x14ac:dyDescent="0.25">
      <c r="A77">
        <v>76</v>
      </c>
      <c r="B77">
        <v>170</v>
      </c>
      <c r="C77">
        <v>270</v>
      </c>
      <c r="D77">
        <v>1</v>
      </c>
      <c r="E77">
        <f>E76+B77*D77</f>
        <v>8125</v>
      </c>
      <c r="F77">
        <f t="shared" si="1"/>
        <v>11450</v>
      </c>
    </row>
    <row r="78" spans="1:12" x14ac:dyDescent="0.25">
      <c r="A78">
        <v>77</v>
      </c>
      <c r="B78">
        <v>-80</v>
      </c>
      <c r="C78">
        <v>300</v>
      </c>
      <c r="D78">
        <v>1</v>
      </c>
      <c r="E78">
        <f>E77+B78*D78</f>
        <v>8045</v>
      </c>
      <c r="F78">
        <f t="shared" si="1"/>
        <v>11750</v>
      </c>
    </row>
    <row r="79" spans="1:12" x14ac:dyDescent="0.25">
      <c r="A79">
        <v>78</v>
      </c>
      <c r="B79">
        <v>-80</v>
      </c>
      <c r="C79">
        <v>40</v>
      </c>
      <c r="D79">
        <v>1</v>
      </c>
      <c r="E79">
        <f>E78+B79*D79</f>
        <v>7965</v>
      </c>
      <c r="F79">
        <f t="shared" si="1"/>
        <v>11790</v>
      </c>
    </row>
    <row r="80" spans="1:12" x14ac:dyDescent="0.25">
      <c r="A80">
        <v>79</v>
      </c>
      <c r="B80">
        <v>-80</v>
      </c>
      <c r="C80">
        <v>380</v>
      </c>
      <c r="D80">
        <v>1</v>
      </c>
      <c r="E80">
        <f>E79+B80*D80</f>
        <v>7885</v>
      </c>
      <c r="F80">
        <f t="shared" si="1"/>
        <v>12170</v>
      </c>
    </row>
    <row r="81" spans="1:7" x14ac:dyDescent="0.25">
      <c r="A81">
        <v>80</v>
      </c>
      <c r="B81">
        <v>300</v>
      </c>
      <c r="C81">
        <v>240</v>
      </c>
      <c r="D81">
        <v>1</v>
      </c>
      <c r="E81">
        <f>E80+B81*D81</f>
        <v>8185</v>
      </c>
      <c r="F81">
        <f t="shared" si="1"/>
        <v>12410</v>
      </c>
    </row>
    <row r="82" spans="1:7" x14ac:dyDescent="0.25">
      <c r="A82">
        <v>81</v>
      </c>
      <c r="B82">
        <v>-80</v>
      </c>
      <c r="C82">
        <v>-80</v>
      </c>
      <c r="D82">
        <v>1</v>
      </c>
      <c r="E82">
        <f>E81+B82*D82</f>
        <v>8105</v>
      </c>
      <c r="F82">
        <f t="shared" si="1"/>
        <v>12330</v>
      </c>
    </row>
    <row r="83" spans="1:7" x14ac:dyDescent="0.25">
      <c r="A83">
        <v>82</v>
      </c>
      <c r="B83">
        <v>240</v>
      </c>
      <c r="C83">
        <v>260</v>
      </c>
      <c r="D83">
        <v>1</v>
      </c>
      <c r="E83">
        <f>E82+B83*D83</f>
        <v>8345</v>
      </c>
      <c r="F83">
        <f t="shared" si="1"/>
        <v>12590</v>
      </c>
    </row>
    <row r="84" spans="1:7" x14ac:dyDescent="0.25">
      <c r="A84">
        <v>83</v>
      </c>
      <c r="B84">
        <v>440</v>
      </c>
      <c r="C84">
        <v>-60</v>
      </c>
      <c r="D84">
        <v>1</v>
      </c>
      <c r="E84">
        <f>E83+B84*D84</f>
        <v>8785</v>
      </c>
      <c r="F84">
        <f t="shared" si="1"/>
        <v>12530</v>
      </c>
    </row>
    <row r="85" spans="1:7" x14ac:dyDescent="0.25">
      <c r="A85">
        <v>84</v>
      </c>
      <c r="B85">
        <v>220</v>
      </c>
      <c r="C85">
        <v>300</v>
      </c>
      <c r="D85">
        <v>1</v>
      </c>
      <c r="E85">
        <f>E84+B85*D85</f>
        <v>9005</v>
      </c>
      <c r="F85">
        <f t="shared" si="1"/>
        <v>12830</v>
      </c>
    </row>
    <row r="86" spans="1:7" x14ac:dyDescent="0.25">
      <c r="A86">
        <v>85</v>
      </c>
      <c r="B86">
        <v>-80</v>
      </c>
      <c r="C86">
        <v>-60</v>
      </c>
      <c r="D86">
        <v>1</v>
      </c>
      <c r="E86">
        <f>E85+B86*D86</f>
        <v>8925</v>
      </c>
      <c r="F86">
        <f t="shared" si="1"/>
        <v>12770</v>
      </c>
    </row>
    <row r="87" spans="1:7" x14ac:dyDescent="0.25">
      <c r="A87">
        <v>86</v>
      </c>
      <c r="B87">
        <v>-80</v>
      </c>
      <c r="C87">
        <v>260</v>
      </c>
      <c r="D87">
        <v>1</v>
      </c>
      <c r="E87">
        <f>E86+B87*D87</f>
        <v>8845</v>
      </c>
      <c r="F87">
        <f t="shared" si="1"/>
        <v>13030</v>
      </c>
    </row>
    <row r="88" spans="1:7" x14ac:dyDescent="0.25">
      <c r="A88">
        <v>87</v>
      </c>
      <c r="B88">
        <v>-80</v>
      </c>
      <c r="C88">
        <v>-80</v>
      </c>
      <c r="D88">
        <v>1</v>
      </c>
      <c r="E88">
        <f>E87+B88*D88</f>
        <v>8765</v>
      </c>
      <c r="F88">
        <f t="shared" si="1"/>
        <v>12950</v>
      </c>
    </row>
    <row r="89" spans="1:7" x14ac:dyDescent="0.25">
      <c r="A89">
        <v>88</v>
      </c>
      <c r="B89">
        <v>-80</v>
      </c>
      <c r="C89">
        <v>360</v>
      </c>
      <c r="D89">
        <v>1</v>
      </c>
      <c r="E89">
        <f>E88+B89*D89</f>
        <v>8685</v>
      </c>
      <c r="F89">
        <f t="shared" si="1"/>
        <v>13310</v>
      </c>
    </row>
    <row r="90" spans="1:7" x14ac:dyDescent="0.25">
      <c r="A90">
        <v>89</v>
      </c>
      <c r="B90">
        <v>40</v>
      </c>
      <c r="C90">
        <v>60</v>
      </c>
      <c r="D90">
        <v>1</v>
      </c>
      <c r="E90">
        <f>E89+B90*D90</f>
        <v>8725</v>
      </c>
      <c r="F90">
        <f t="shared" si="1"/>
        <v>13370</v>
      </c>
    </row>
    <row r="91" spans="1:7" x14ac:dyDescent="0.25">
      <c r="A91">
        <v>90</v>
      </c>
      <c r="B91">
        <v>70</v>
      </c>
      <c r="C91">
        <v>420</v>
      </c>
      <c r="D91">
        <v>1</v>
      </c>
      <c r="E91">
        <f>E90+B91*D91</f>
        <v>8795</v>
      </c>
      <c r="F91">
        <f t="shared" si="1"/>
        <v>13790</v>
      </c>
      <c r="G91" s="12">
        <f>E91-E48</f>
        <v>3550</v>
      </c>
    </row>
    <row r="92" spans="1:7" x14ac:dyDescent="0.25">
      <c r="A92">
        <v>91</v>
      </c>
      <c r="B92">
        <v>-80</v>
      </c>
      <c r="C92">
        <v>240</v>
      </c>
      <c r="D92">
        <v>1</v>
      </c>
      <c r="E92">
        <f>E91+B92*D92</f>
        <v>8715</v>
      </c>
      <c r="F92">
        <f t="shared" si="1"/>
        <v>14030</v>
      </c>
    </row>
    <row r="93" spans="1:7" x14ac:dyDescent="0.25">
      <c r="A93">
        <v>92</v>
      </c>
      <c r="B93">
        <v>270</v>
      </c>
      <c r="C93">
        <v>200</v>
      </c>
      <c r="D93">
        <v>1</v>
      </c>
      <c r="E93">
        <f>E92+B93*D93</f>
        <v>8985</v>
      </c>
      <c r="F93">
        <f t="shared" si="1"/>
        <v>14230</v>
      </c>
    </row>
    <row r="94" spans="1:7" x14ac:dyDescent="0.25">
      <c r="A94">
        <v>93</v>
      </c>
      <c r="B94">
        <v>180</v>
      </c>
      <c r="C94">
        <v>200</v>
      </c>
      <c r="D94">
        <v>1</v>
      </c>
      <c r="E94">
        <f>E93+B94*D94</f>
        <v>9165</v>
      </c>
      <c r="F94">
        <f t="shared" si="1"/>
        <v>14430</v>
      </c>
    </row>
    <row r="95" spans="1:7" x14ac:dyDescent="0.25">
      <c r="A95">
        <v>94</v>
      </c>
      <c r="B95">
        <v>80</v>
      </c>
      <c r="C95">
        <v>-40</v>
      </c>
      <c r="D95">
        <v>1</v>
      </c>
      <c r="E95">
        <f>E94+B95*D95</f>
        <v>9245</v>
      </c>
      <c r="F95">
        <f t="shared" si="1"/>
        <v>14390</v>
      </c>
    </row>
    <row r="96" spans="1:7" x14ac:dyDescent="0.25">
      <c r="A96">
        <v>95</v>
      </c>
      <c r="B96">
        <v>-80</v>
      </c>
      <c r="C96">
        <v>320</v>
      </c>
      <c r="D96">
        <v>1</v>
      </c>
      <c r="E96">
        <f>E95+B96*D96</f>
        <v>9165</v>
      </c>
      <c r="F96">
        <f t="shared" si="1"/>
        <v>14710</v>
      </c>
    </row>
    <row r="97" spans="1:6" x14ac:dyDescent="0.25">
      <c r="A97">
        <v>96</v>
      </c>
      <c r="B97">
        <v>-80</v>
      </c>
      <c r="C97">
        <v>240</v>
      </c>
      <c r="D97">
        <v>1</v>
      </c>
      <c r="E97">
        <f>E96+B97*D97</f>
        <v>9085</v>
      </c>
      <c r="F97">
        <f t="shared" si="1"/>
        <v>14950</v>
      </c>
    </row>
    <row r="98" spans="1:6" x14ac:dyDescent="0.25">
      <c r="A98">
        <v>97</v>
      </c>
      <c r="B98">
        <v>-40</v>
      </c>
      <c r="C98">
        <v>0</v>
      </c>
      <c r="D98">
        <v>1</v>
      </c>
      <c r="E98">
        <f>E97+B98*D98</f>
        <v>9045</v>
      </c>
      <c r="F98">
        <f t="shared" si="1"/>
        <v>14950</v>
      </c>
    </row>
    <row r="99" spans="1:6" x14ac:dyDescent="0.25">
      <c r="A99">
        <v>98</v>
      </c>
      <c r="B99">
        <v>-80</v>
      </c>
      <c r="C99">
        <v>-30</v>
      </c>
      <c r="D99">
        <v>1</v>
      </c>
      <c r="E99">
        <f>E98+B99*D99</f>
        <v>8965</v>
      </c>
      <c r="F99">
        <f t="shared" si="1"/>
        <v>14920</v>
      </c>
    </row>
    <row r="100" spans="1:6" x14ac:dyDescent="0.25">
      <c r="A100">
        <v>99</v>
      </c>
      <c r="B100">
        <v>120</v>
      </c>
      <c r="C100">
        <v>350</v>
      </c>
      <c r="D100">
        <v>1</v>
      </c>
      <c r="E100">
        <f>E99+B100*D100</f>
        <v>9085</v>
      </c>
      <c r="F100">
        <f t="shared" si="1"/>
        <v>15270</v>
      </c>
    </row>
    <row r="101" spans="1:6" x14ac:dyDescent="0.25">
      <c r="A101">
        <v>100</v>
      </c>
      <c r="B101">
        <v>-80</v>
      </c>
      <c r="C101">
        <v>-80</v>
      </c>
      <c r="D101">
        <v>1</v>
      </c>
      <c r="E101">
        <f>E100+B101*D101</f>
        <v>9005</v>
      </c>
      <c r="F101">
        <f t="shared" si="1"/>
        <v>15190</v>
      </c>
    </row>
    <row r="102" spans="1:6" x14ac:dyDescent="0.25">
      <c r="A102">
        <v>101</v>
      </c>
      <c r="B102">
        <v>-80</v>
      </c>
      <c r="C102">
        <v>-80</v>
      </c>
      <c r="D102">
        <v>1</v>
      </c>
      <c r="E102">
        <f>E101+B102*D102</f>
        <v>8925</v>
      </c>
      <c r="F102">
        <f t="shared" si="1"/>
        <v>15110</v>
      </c>
    </row>
    <row r="103" spans="1:6" x14ac:dyDescent="0.25">
      <c r="A103">
        <v>102</v>
      </c>
      <c r="B103">
        <v>-80</v>
      </c>
      <c r="C103">
        <v>180</v>
      </c>
      <c r="D103">
        <v>1</v>
      </c>
      <c r="E103">
        <f>E102+B103*D103</f>
        <v>8845</v>
      </c>
      <c r="F103">
        <f t="shared" si="1"/>
        <v>15290</v>
      </c>
    </row>
    <row r="104" spans="1:6" x14ac:dyDescent="0.25">
      <c r="A104">
        <v>103</v>
      </c>
      <c r="B104">
        <v>120</v>
      </c>
      <c r="C104">
        <v>240</v>
      </c>
      <c r="D104">
        <v>1</v>
      </c>
      <c r="E104">
        <f>E103+B104*D104</f>
        <v>8965</v>
      </c>
      <c r="F104">
        <f t="shared" si="1"/>
        <v>15530</v>
      </c>
    </row>
    <row r="105" spans="1:6" x14ac:dyDescent="0.25">
      <c r="A105">
        <v>104</v>
      </c>
      <c r="B105">
        <v>120</v>
      </c>
      <c r="C105">
        <v>40</v>
      </c>
      <c r="D105">
        <v>1</v>
      </c>
      <c r="E105">
        <f>E104+B105*D105</f>
        <v>9085</v>
      </c>
      <c r="F105">
        <f t="shared" si="1"/>
        <v>15570</v>
      </c>
    </row>
    <row r="106" spans="1:6" x14ac:dyDescent="0.25">
      <c r="A106">
        <v>105</v>
      </c>
      <c r="B106">
        <v>30</v>
      </c>
      <c r="C106">
        <v>280</v>
      </c>
      <c r="D106">
        <v>1</v>
      </c>
      <c r="E106">
        <f>E105+B106*D106</f>
        <v>9115</v>
      </c>
      <c r="F106">
        <f t="shared" si="1"/>
        <v>15850</v>
      </c>
    </row>
    <row r="107" spans="1:6" x14ac:dyDescent="0.25">
      <c r="A107">
        <v>106</v>
      </c>
      <c r="B107">
        <v>80</v>
      </c>
      <c r="C107">
        <v>-60</v>
      </c>
      <c r="D107">
        <v>1</v>
      </c>
      <c r="E107">
        <f>E106+B107*D107</f>
        <v>9195</v>
      </c>
      <c r="F107">
        <f t="shared" si="1"/>
        <v>15790</v>
      </c>
    </row>
    <row r="108" spans="1:6" x14ac:dyDescent="0.25">
      <c r="A108">
        <v>107</v>
      </c>
      <c r="B108">
        <v>-80</v>
      </c>
      <c r="C108">
        <v>-20</v>
      </c>
      <c r="D108">
        <v>1</v>
      </c>
      <c r="E108">
        <f>E107+B108*D108</f>
        <v>9115</v>
      </c>
      <c r="F108">
        <f t="shared" si="1"/>
        <v>15770</v>
      </c>
    </row>
    <row r="109" spans="1:6" x14ac:dyDescent="0.25">
      <c r="A109">
        <v>108</v>
      </c>
      <c r="B109">
        <v>300</v>
      </c>
      <c r="C109">
        <v>250</v>
      </c>
      <c r="D109">
        <v>1</v>
      </c>
      <c r="E109">
        <f>E108+B109*D109</f>
        <v>9415</v>
      </c>
      <c r="F109">
        <f t="shared" si="1"/>
        <v>16020</v>
      </c>
    </row>
    <row r="110" spans="1:6" x14ac:dyDescent="0.25">
      <c r="A110">
        <v>109</v>
      </c>
      <c r="B110">
        <v>-20</v>
      </c>
      <c r="C110">
        <v>-60</v>
      </c>
      <c r="D110">
        <v>1</v>
      </c>
      <c r="E110">
        <f>E109+B110*D110</f>
        <v>9395</v>
      </c>
      <c r="F110">
        <f t="shared" si="1"/>
        <v>15960</v>
      </c>
    </row>
    <row r="111" spans="1:6" x14ac:dyDescent="0.25">
      <c r="A111">
        <v>110</v>
      </c>
      <c r="B111">
        <v>320</v>
      </c>
      <c r="C111">
        <v>140</v>
      </c>
      <c r="D111">
        <v>1</v>
      </c>
      <c r="E111">
        <f>E110+B111*D111</f>
        <v>9715</v>
      </c>
      <c r="F111">
        <f t="shared" si="1"/>
        <v>16100</v>
      </c>
    </row>
    <row r="112" spans="1:6" x14ac:dyDescent="0.25">
      <c r="A112">
        <v>111</v>
      </c>
      <c r="B112">
        <v>-80</v>
      </c>
      <c r="C112">
        <v>0</v>
      </c>
      <c r="D112">
        <v>1</v>
      </c>
      <c r="E112">
        <f>E111+B112*D112</f>
        <v>9635</v>
      </c>
      <c r="F112">
        <f t="shared" si="1"/>
        <v>16100</v>
      </c>
    </row>
    <row r="113" spans="1:6" x14ac:dyDescent="0.25">
      <c r="A113">
        <v>112</v>
      </c>
      <c r="B113">
        <v>200</v>
      </c>
      <c r="C113">
        <v>160</v>
      </c>
      <c r="D113">
        <v>1</v>
      </c>
      <c r="E113">
        <f>E112+B113*D113</f>
        <v>9835</v>
      </c>
      <c r="F113">
        <f t="shared" si="1"/>
        <v>16260</v>
      </c>
    </row>
    <row r="114" spans="1:6" x14ac:dyDescent="0.25">
      <c r="A114">
        <v>113</v>
      </c>
      <c r="B114">
        <v>-80</v>
      </c>
      <c r="C114">
        <v>280</v>
      </c>
      <c r="D114">
        <v>1</v>
      </c>
      <c r="E114">
        <f>E113+B114*D114</f>
        <v>9755</v>
      </c>
      <c r="F114">
        <f t="shared" si="1"/>
        <v>16540</v>
      </c>
    </row>
    <row r="115" spans="1:6" x14ac:dyDescent="0.25">
      <c r="A115">
        <v>114</v>
      </c>
      <c r="B115">
        <v>80</v>
      </c>
      <c r="C115">
        <v>220</v>
      </c>
      <c r="D115">
        <v>1</v>
      </c>
      <c r="E115">
        <f>E114+B115*D115</f>
        <v>9835</v>
      </c>
      <c r="F115">
        <f t="shared" si="1"/>
        <v>16760</v>
      </c>
    </row>
    <row r="116" spans="1:6" x14ac:dyDescent="0.25">
      <c r="A116">
        <v>115</v>
      </c>
      <c r="B116">
        <v>270</v>
      </c>
      <c r="C116">
        <v>-80</v>
      </c>
      <c r="D116">
        <v>1</v>
      </c>
      <c r="E116">
        <f>E115+B116*D116</f>
        <v>10105</v>
      </c>
      <c r="F116">
        <f t="shared" si="1"/>
        <v>16680</v>
      </c>
    </row>
    <row r="117" spans="1:6" x14ac:dyDescent="0.25">
      <c r="A117">
        <v>116</v>
      </c>
      <c r="B117">
        <v>10</v>
      </c>
      <c r="C117">
        <v>360</v>
      </c>
      <c r="D117">
        <v>1</v>
      </c>
      <c r="E117">
        <f>E116+B117*D117</f>
        <v>10115</v>
      </c>
      <c r="F117">
        <f t="shared" si="1"/>
        <v>17040</v>
      </c>
    </row>
    <row r="118" spans="1:6" x14ac:dyDescent="0.25">
      <c r="A118">
        <v>117</v>
      </c>
      <c r="B118">
        <v>-60</v>
      </c>
      <c r="C118">
        <v>-20</v>
      </c>
      <c r="D118">
        <v>1</v>
      </c>
      <c r="E118">
        <f>E117+B118*D118</f>
        <v>10055</v>
      </c>
      <c r="F118">
        <f t="shared" si="1"/>
        <v>17020</v>
      </c>
    </row>
    <row r="119" spans="1:6" x14ac:dyDescent="0.25">
      <c r="A119">
        <v>118</v>
      </c>
      <c r="B119">
        <v>-60</v>
      </c>
      <c r="C119">
        <v>120</v>
      </c>
      <c r="D119">
        <v>1</v>
      </c>
      <c r="E119">
        <f>E118+B119*D119</f>
        <v>9995</v>
      </c>
      <c r="F119">
        <f t="shared" si="1"/>
        <v>17140</v>
      </c>
    </row>
    <row r="120" spans="1:6" x14ac:dyDescent="0.25">
      <c r="A120">
        <v>119</v>
      </c>
      <c r="B120">
        <v>140</v>
      </c>
      <c r="C120">
        <v>40</v>
      </c>
      <c r="D120">
        <v>1</v>
      </c>
      <c r="E120">
        <f>E119+B120*D120</f>
        <v>10135</v>
      </c>
      <c r="F120">
        <f t="shared" si="1"/>
        <v>17180</v>
      </c>
    </row>
    <row r="121" spans="1:6" x14ac:dyDescent="0.25">
      <c r="A121">
        <v>120</v>
      </c>
      <c r="B121">
        <v>-60</v>
      </c>
      <c r="C121">
        <v>220</v>
      </c>
      <c r="D121">
        <v>1</v>
      </c>
      <c r="E121">
        <f>E120+B121*D121</f>
        <v>10075</v>
      </c>
      <c r="F121">
        <f t="shared" si="1"/>
        <v>17400</v>
      </c>
    </row>
    <row r="122" spans="1:6" x14ac:dyDescent="0.25">
      <c r="A122">
        <v>121</v>
      </c>
      <c r="B122">
        <v>-60</v>
      </c>
      <c r="C122">
        <v>320</v>
      </c>
      <c r="D122">
        <v>1</v>
      </c>
      <c r="E122">
        <f>E121+B122*D122</f>
        <v>10015</v>
      </c>
      <c r="F122">
        <f t="shared" si="1"/>
        <v>17720</v>
      </c>
    </row>
    <row r="123" spans="1:6" x14ac:dyDescent="0.25">
      <c r="A123">
        <v>122</v>
      </c>
      <c r="B123">
        <v>-60</v>
      </c>
      <c r="C123">
        <v>120</v>
      </c>
      <c r="D123">
        <v>1</v>
      </c>
      <c r="E123">
        <f>E122+B123*D123</f>
        <v>9955</v>
      </c>
      <c r="F123">
        <f t="shared" si="1"/>
        <v>17840</v>
      </c>
    </row>
    <row r="124" spans="1:6" x14ac:dyDescent="0.25">
      <c r="A124">
        <v>123</v>
      </c>
      <c r="B124">
        <v>160</v>
      </c>
      <c r="C124">
        <v>80</v>
      </c>
      <c r="D124">
        <v>1</v>
      </c>
      <c r="E124">
        <f>E123+B124*D124</f>
        <v>10115</v>
      </c>
      <c r="F124">
        <f t="shared" si="1"/>
        <v>17920</v>
      </c>
    </row>
    <row r="125" spans="1:6" x14ac:dyDescent="0.25">
      <c r="A125">
        <v>124</v>
      </c>
      <c r="B125">
        <v>300</v>
      </c>
      <c r="C125">
        <v>-80</v>
      </c>
      <c r="D125">
        <v>1</v>
      </c>
      <c r="E125">
        <f>E124+B125*D125</f>
        <v>10415</v>
      </c>
      <c r="F125">
        <f t="shared" si="1"/>
        <v>17840</v>
      </c>
    </row>
    <row r="126" spans="1:6" x14ac:dyDescent="0.25">
      <c r="A126">
        <v>125</v>
      </c>
      <c r="B126">
        <v>40</v>
      </c>
      <c r="C126">
        <v>400</v>
      </c>
      <c r="D126">
        <v>1</v>
      </c>
      <c r="E126">
        <f>E125+B126*D126</f>
        <v>10455</v>
      </c>
      <c r="F126">
        <f t="shared" si="1"/>
        <v>18240</v>
      </c>
    </row>
    <row r="127" spans="1:6" x14ac:dyDescent="0.25">
      <c r="A127">
        <v>126</v>
      </c>
      <c r="B127">
        <v>380</v>
      </c>
      <c r="C127">
        <v>120</v>
      </c>
      <c r="D127">
        <v>1</v>
      </c>
      <c r="E127">
        <f>E126+B127*D127</f>
        <v>10835</v>
      </c>
      <c r="F127">
        <f t="shared" si="1"/>
        <v>18360</v>
      </c>
    </row>
    <row r="128" spans="1:6" x14ac:dyDescent="0.25">
      <c r="A128">
        <v>127</v>
      </c>
      <c r="B128">
        <v>240</v>
      </c>
      <c r="C128">
        <v>-80</v>
      </c>
      <c r="D128">
        <v>1</v>
      </c>
      <c r="E128">
        <f>E127+B128*D128</f>
        <v>11075</v>
      </c>
      <c r="F128">
        <f t="shared" si="1"/>
        <v>18280</v>
      </c>
    </row>
    <row r="129" spans="1:7" x14ac:dyDescent="0.25">
      <c r="A129">
        <v>128</v>
      </c>
      <c r="B129">
        <v>-80</v>
      </c>
      <c r="C129">
        <v>480</v>
      </c>
      <c r="D129">
        <v>1</v>
      </c>
      <c r="E129">
        <f>E128+B129*D129</f>
        <v>10995</v>
      </c>
      <c r="F129">
        <f t="shared" si="1"/>
        <v>18760</v>
      </c>
    </row>
    <row r="130" spans="1:7" x14ac:dyDescent="0.25">
      <c r="A130">
        <v>129</v>
      </c>
      <c r="B130">
        <v>260</v>
      </c>
      <c r="C130">
        <v>-60</v>
      </c>
      <c r="D130">
        <v>1</v>
      </c>
      <c r="E130">
        <f>E129+B130*D130</f>
        <v>11255</v>
      </c>
      <c r="F130">
        <f t="shared" si="1"/>
        <v>18700</v>
      </c>
    </row>
    <row r="131" spans="1:7" x14ac:dyDescent="0.25">
      <c r="A131">
        <v>130</v>
      </c>
      <c r="B131">
        <v>-60</v>
      </c>
      <c r="C131">
        <v>290</v>
      </c>
      <c r="D131">
        <v>1</v>
      </c>
      <c r="E131">
        <f>E130+B131*D131</f>
        <v>11195</v>
      </c>
      <c r="F131">
        <f t="shared" si="1"/>
        <v>18990</v>
      </c>
    </row>
    <row r="132" spans="1:7" x14ac:dyDescent="0.25">
      <c r="A132">
        <v>131</v>
      </c>
      <c r="B132">
        <v>-60</v>
      </c>
      <c r="C132">
        <v>-80</v>
      </c>
      <c r="D132">
        <v>1</v>
      </c>
      <c r="E132">
        <f>E131+B132*D132</f>
        <v>11135</v>
      </c>
      <c r="F132">
        <f t="shared" ref="F132:F195" si="2">F131+C132</f>
        <v>18910</v>
      </c>
    </row>
    <row r="133" spans="1:7" x14ac:dyDescent="0.25">
      <c r="A133">
        <v>132</v>
      </c>
      <c r="B133">
        <v>-60</v>
      </c>
      <c r="C133">
        <v>240</v>
      </c>
      <c r="D133">
        <v>1</v>
      </c>
      <c r="E133">
        <f>E132+B133*D133</f>
        <v>11075</v>
      </c>
      <c r="F133">
        <f t="shared" si="2"/>
        <v>19150</v>
      </c>
      <c r="G133" s="12">
        <f>E133-E91</f>
        <v>2280</v>
      </c>
    </row>
    <row r="134" spans="1:7" x14ac:dyDescent="0.25">
      <c r="A134">
        <v>133</v>
      </c>
      <c r="B134">
        <v>290</v>
      </c>
      <c r="C134">
        <v>-60</v>
      </c>
      <c r="D134">
        <v>1</v>
      </c>
      <c r="E134">
        <f>E133+B134*D134</f>
        <v>11365</v>
      </c>
      <c r="F134">
        <f t="shared" si="2"/>
        <v>19090</v>
      </c>
    </row>
    <row r="135" spans="1:7" x14ac:dyDescent="0.25">
      <c r="A135">
        <v>134</v>
      </c>
      <c r="B135">
        <v>0</v>
      </c>
      <c r="C135">
        <v>0</v>
      </c>
      <c r="D135">
        <v>1</v>
      </c>
      <c r="E135">
        <f>E134+B135*D135</f>
        <v>11365</v>
      </c>
      <c r="F135">
        <f t="shared" si="2"/>
        <v>19090</v>
      </c>
    </row>
    <row r="136" spans="1:7" x14ac:dyDescent="0.25">
      <c r="A136">
        <v>135</v>
      </c>
      <c r="B136">
        <v>-60</v>
      </c>
      <c r="C136">
        <v>100</v>
      </c>
      <c r="D136">
        <v>1</v>
      </c>
      <c r="E136">
        <f>E135+B136*D136</f>
        <v>11305</v>
      </c>
      <c r="F136">
        <f t="shared" si="2"/>
        <v>19190</v>
      </c>
    </row>
    <row r="137" spans="1:7" x14ac:dyDescent="0.25">
      <c r="A137">
        <v>136</v>
      </c>
      <c r="B137">
        <v>-60</v>
      </c>
      <c r="C137">
        <v>300</v>
      </c>
      <c r="D137">
        <v>1</v>
      </c>
      <c r="E137">
        <f>E136+B137*D137</f>
        <v>11245</v>
      </c>
      <c r="F137">
        <f t="shared" si="2"/>
        <v>19490</v>
      </c>
    </row>
    <row r="138" spans="1:7" x14ac:dyDescent="0.25">
      <c r="A138">
        <v>137</v>
      </c>
      <c r="B138">
        <v>100</v>
      </c>
      <c r="C138">
        <v>-60</v>
      </c>
      <c r="D138">
        <v>1</v>
      </c>
      <c r="E138">
        <f>E137+B138*D138</f>
        <v>11345</v>
      </c>
      <c r="F138">
        <f t="shared" si="2"/>
        <v>19430</v>
      </c>
    </row>
    <row r="139" spans="1:7" x14ac:dyDescent="0.25">
      <c r="A139">
        <v>138</v>
      </c>
      <c r="B139">
        <v>80</v>
      </c>
      <c r="C139">
        <v>20</v>
      </c>
      <c r="D139">
        <v>1</v>
      </c>
      <c r="E139">
        <f>E138+B139*D139</f>
        <v>11425</v>
      </c>
      <c r="F139">
        <f t="shared" si="2"/>
        <v>19450</v>
      </c>
    </row>
    <row r="140" spans="1:7" x14ac:dyDescent="0.25">
      <c r="A140">
        <v>139</v>
      </c>
      <c r="B140">
        <v>80</v>
      </c>
      <c r="C140">
        <v>80</v>
      </c>
      <c r="D140">
        <v>1</v>
      </c>
      <c r="E140">
        <f>E139+B140*D140</f>
        <v>11505</v>
      </c>
      <c r="F140">
        <f t="shared" si="2"/>
        <v>19530</v>
      </c>
    </row>
    <row r="141" spans="1:7" x14ac:dyDescent="0.25">
      <c r="A141">
        <v>140</v>
      </c>
      <c r="B141">
        <v>140</v>
      </c>
      <c r="C141">
        <v>-40</v>
      </c>
      <c r="D141">
        <v>1</v>
      </c>
      <c r="E141">
        <f>E140+B141*D141</f>
        <v>11645</v>
      </c>
      <c r="F141">
        <f t="shared" si="2"/>
        <v>19490</v>
      </c>
    </row>
    <row r="142" spans="1:7" x14ac:dyDescent="0.25">
      <c r="A142">
        <v>141</v>
      </c>
      <c r="B142">
        <v>-40</v>
      </c>
      <c r="C142">
        <v>-80</v>
      </c>
      <c r="D142">
        <v>1</v>
      </c>
      <c r="E142">
        <f>E141+B142*D142</f>
        <v>11605</v>
      </c>
      <c r="F142">
        <f t="shared" si="2"/>
        <v>19410</v>
      </c>
    </row>
    <row r="143" spans="1:7" x14ac:dyDescent="0.25">
      <c r="A143">
        <v>142</v>
      </c>
      <c r="B143">
        <v>-60</v>
      </c>
      <c r="C143">
        <v>20</v>
      </c>
      <c r="D143">
        <v>1</v>
      </c>
      <c r="E143">
        <f>E142+B143*D143</f>
        <v>11545</v>
      </c>
      <c r="F143">
        <f t="shared" si="2"/>
        <v>19430</v>
      </c>
    </row>
    <row r="144" spans="1:7" x14ac:dyDescent="0.25">
      <c r="A144">
        <v>143</v>
      </c>
      <c r="B144">
        <v>-60</v>
      </c>
      <c r="C144">
        <v>320</v>
      </c>
      <c r="D144">
        <v>1</v>
      </c>
      <c r="E144">
        <f>E143+B144*D144</f>
        <v>11485</v>
      </c>
      <c r="F144">
        <f t="shared" si="2"/>
        <v>19750</v>
      </c>
    </row>
    <row r="145" spans="1:6" x14ac:dyDescent="0.25">
      <c r="A145">
        <v>144</v>
      </c>
      <c r="B145">
        <v>325</v>
      </c>
      <c r="C145">
        <v>160</v>
      </c>
      <c r="D145">
        <v>1</v>
      </c>
      <c r="E145">
        <f>E144+B145*D145</f>
        <v>11810</v>
      </c>
      <c r="F145">
        <f t="shared" si="2"/>
        <v>19910</v>
      </c>
    </row>
    <row r="146" spans="1:6" x14ac:dyDescent="0.25">
      <c r="A146">
        <v>145</v>
      </c>
      <c r="B146">
        <v>40</v>
      </c>
      <c r="C146">
        <v>500</v>
      </c>
      <c r="D146">
        <v>1</v>
      </c>
      <c r="E146">
        <f>E145+B146*D146</f>
        <v>11850</v>
      </c>
      <c r="F146">
        <f t="shared" si="2"/>
        <v>20410</v>
      </c>
    </row>
    <row r="147" spans="1:6" x14ac:dyDescent="0.25">
      <c r="A147">
        <v>146</v>
      </c>
      <c r="B147">
        <v>340</v>
      </c>
      <c r="C147">
        <v>300</v>
      </c>
      <c r="D147">
        <v>1</v>
      </c>
      <c r="E147">
        <f>E146+B147*D147</f>
        <v>12190</v>
      </c>
      <c r="F147">
        <f t="shared" si="2"/>
        <v>20710</v>
      </c>
    </row>
    <row r="148" spans="1:6" x14ac:dyDescent="0.25">
      <c r="A148">
        <v>147</v>
      </c>
      <c r="B148">
        <v>-80</v>
      </c>
      <c r="C148">
        <v>20</v>
      </c>
      <c r="D148">
        <v>1</v>
      </c>
      <c r="E148">
        <f>E147+B148*D148</f>
        <v>12110</v>
      </c>
      <c r="F148">
        <f t="shared" si="2"/>
        <v>20730</v>
      </c>
    </row>
    <row r="149" spans="1:6" x14ac:dyDescent="0.25">
      <c r="A149">
        <v>148</v>
      </c>
      <c r="B149">
        <v>300</v>
      </c>
      <c r="C149">
        <v>360</v>
      </c>
      <c r="D149">
        <v>1</v>
      </c>
      <c r="E149">
        <f>E148+B149*D149</f>
        <v>12410</v>
      </c>
      <c r="F149">
        <f t="shared" si="2"/>
        <v>21090</v>
      </c>
    </row>
    <row r="150" spans="1:6" x14ac:dyDescent="0.25">
      <c r="A150">
        <v>149</v>
      </c>
      <c r="B150">
        <v>200</v>
      </c>
      <c r="C150">
        <v>0</v>
      </c>
      <c r="D150">
        <v>1</v>
      </c>
      <c r="E150">
        <f>E149+B150*D150</f>
        <v>12610</v>
      </c>
      <c r="F150">
        <f t="shared" si="2"/>
        <v>21090</v>
      </c>
    </row>
    <row r="151" spans="1:6" x14ac:dyDescent="0.25">
      <c r="A151">
        <v>150</v>
      </c>
      <c r="B151">
        <v>-80</v>
      </c>
      <c r="C151">
        <v>360</v>
      </c>
      <c r="D151">
        <v>1</v>
      </c>
      <c r="E151">
        <f>E150+B151*D151</f>
        <v>12530</v>
      </c>
      <c r="F151">
        <f t="shared" si="2"/>
        <v>21450</v>
      </c>
    </row>
    <row r="152" spans="1:6" x14ac:dyDescent="0.25">
      <c r="A152">
        <v>151</v>
      </c>
      <c r="B152">
        <v>-80</v>
      </c>
      <c r="C152">
        <v>320</v>
      </c>
      <c r="D152">
        <v>1</v>
      </c>
      <c r="E152">
        <f>E151+B152*D152</f>
        <v>12450</v>
      </c>
      <c r="F152">
        <f t="shared" si="2"/>
        <v>21770</v>
      </c>
    </row>
    <row r="153" spans="1:6" x14ac:dyDescent="0.25">
      <c r="A153">
        <v>152</v>
      </c>
      <c r="B153">
        <v>-80</v>
      </c>
      <c r="C153">
        <v>120</v>
      </c>
      <c r="D153">
        <v>1</v>
      </c>
      <c r="E153">
        <f>E152+B153*D153</f>
        <v>12370</v>
      </c>
      <c r="F153">
        <f t="shared" si="2"/>
        <v>21890</v>
      </c>
    </row>
    <row r="154" spans="1:6" x14ac:dyDescent="0.25">
      <c r="A154">
        <v>153</v>
      </c>
      <c r="B154">
        <v>60</v>
      </c>
      <c r="C154">
        <v>-20</v>
      </c>
      <c r="D154">
        <v>1</v>
      </c>
      <c r="E154">
        <f>E153+B154*D154</f>
        <v>12430</v>
      </c>
      <c r="F154">
        <f t="shared" si="2"/>
        <v>21870</v>
      </c>
    </row>
    <row r="155" spans="1:6" x14ac:dyDescent="0.25">
      <c r="A155">
        <v>154</v>
      </c>
      <c r="B155">
        <v>420</v>
      </c>
      <c r="C155">
        <v>0</v>
      </c>
      <c r="D155">
        <v>1</v>
      </c>
      <c r="E155">
        <f>E154+B155*D155</f>
        <v>12850</v>
      </c>
      <c r="F155">
        <f t="shared" si="2"/>
        <v>21870</v>
      </c>
    </row>
    <row r="156" spans="1:6" x14ac:dyDescent="0.25">
      <c r="A156">
        <v>155</v>
      </c>
      <c r="B156">
        <v>240</v>
      </c>
      <c r="C156">
        <v>60</v>
      </c>
      <c r="D156">
        <v>1</v>
      </c>
      <c r="E156">
        <f>E155+B156*D156</f>
        <v>13090</v>
      </c>
      <c r="F156">
        <f t="shared" si="2"/>
        <v>21930</v>
      </c>
    </row>
    <row r="157" spans="1:6" x14ac:dyDescent="0.25">
      <c r="A157">
        <v>156</v>
      </c>
      <c r="B157">
        <v>200</v>
      </c>
      <c r="C157">
        <v>-60</v>
      </c>
      <c r="D157">
        <v>1</v>
      </c>
      <c r="E157">
        <f>E156+B157*D157</f>
        <v>13290</v>
      </c>
      <c r="F157">
        <f t="shared" si="2"/>
        <v>21870</v>
      </c>
    </row>
    <row r="158" spans="1:6" x14ac:dyDescent="0.25">
      <c r="A158">
        <v>157</v>
      </c>
      <c r="B158">
        <v>200</v>
      </c>
      <c r="C158">
        <v>600</v>
      </c>
      <c r="D158">
        <v>1</v>
      </c>
      <c r="E158">
        <f>E157+B158*D158</f>
        <v>13490</v>
      </c>
      <c r="F158">
        <f t="shared" si="2"/>
        <v>22470</v>
      </c>
    </row>
    <row r="159" spans="1:6" x14ac:dyDescent="0.25">
      <c r="A159">
        <v>158</v>
      </c>
      <c r="B159">
        <v>0</v>
      </c>
      <c r="C159">
        <v>-80</v>
      </c>
      <c r="D159">
        <v>1</v>
      </c>
      <c r="E159">
        <f>E158+B159*D159</f>
        <v>13490</v>
      </c>
      <c r="F159">
        <f t="shared" si="2"/>
        <v>22390</v>
      </c>
    </row>
    <row r="160" spans="1:6" x14ac:dyDescent="0.25">
      <c r="A160">
        <v>159</v>
      </c>
      <c r="B160">
        <v>-80</v>
      </c>
      <c r="C160">
        <v>-40</v>
      </c>
      <c r="D160">
        <v>1</v>
      </c>
      <c r="E160">
        <f>E159+B160*D160</f>
        <v>13410</v>
      </c>
      <c r="F160">
        <f t="shared" si="2"/>
        <v>22350</v>
      </c>
    </row>
    <row r="161" spans="1:6" x14ac:dyDescent="0.25">
      <c r="A161">
        <v>160</v>
      </c>
      <c r="B161">
        <v>40</v>
      </c>
      <c r="C161">
        <v>320</v>
      </c>
      <c r="D161">
        <v>1</v>
      </c>
      <c r="E161">
        <f>E160+B161*D161</f>
        <v>13450</v>
      </c>
      <c r="F161">
        <f t="shared" si="2"/>
        <v>22670</v>
      </c>
    </row>
    <row r="162" spans="1:6" x14ac:dyDescent="0.25">
      <c r="A162">
        <v>161</v>
      </c>
      <c r="B162">
        <v>0</v>
      </c>
      <c r="C162">
        <v>240</v>
      </c>
      <c r="D162">
        <v>1</v>
      </c>
      <c r="E162">
        <f>E161+B162*D162</f>
        <v>13450</v>
      </c>
      <c r="F162">
        <f t="shared" si="2"/>
        <v>22910</v>
      </c>
    </row>
    <row r="163" spans="1:6" x14ac:dyDescent="0.25">
      <c r="A163">
        <v>162</v>
      </c>
      <c r="B163">
        <v>-80</v>
      </c>
      <c r="C163">
        <v>0</v>
      </c>
      <c r="D163">
        <v>1</v>
      </c>
      <c r="E163">
        <f>E162+B163*D163</f>
        <v>13370</v>
      </c>
      <c r="F163">
        <f t="shared" si="2"/>
        <v>22910</v>
      </c>
    </row>
    <row r="164" spans="1:6" x14ac:dyDescent="0.25">
      <c r="A164">
        <v>163</v>
      </c>
      <c r="B164">
        <v>0</v>
      </c>
      <c r="C164">
        <v>-40</v>
      </c>
      <c r="D164">
        <v>1</v>
      </c>
      <c r="E164">
        <f>E163+B164*D164</f>
        <v>13370</v>
      </c>
      <c r="F164">
        <f t="shared" si="2"/>
        <v>22870</v>
      </c>
    </row>
    <row r="165" spans="1:6" x14ac:dyDescent="0.25">
      <c r="A165">
        <v>164</v>
      </c>
      <c r="B165">
        <v>20</v>
      </c>
      <c r="C165">
        <v>350</v>
      </c>
      <c r="D165">
        <v>1</v>
      </c>
      <c r="E165">
        <f>E164+B165*D165</f>
        <v>13390</v>
      </c>
      <c r="F165">
        <f t="shared" si="2"/>
        <v>23220</v>
      </c>
    </row>
    <row r="166" spans="1:6" x14ac:dyDescent="0.25">
      <c r="A166">
        <v>165</v>
      </c>
      <c r="B166">
        <v>360</v>
      </c>
      <c r="C166">
        <v>-80</v>
      </c>
      <c r="D166">
        <v>1</v>
      </c>
      <c r="E166">
        <f>E165+B166*D166</f>
        <v>13750</v>
      </c>
      <c r="F166">
        <f t="shared" si="2"/>
        <v>23140</v>
      </c>
    </row>
    <row r="167" spans="1:6" x14ac:dyDescent="0.25">
      <c r="A167">
        <v>166</v>
      </c>
      <c r="B167">
        <v>0</v>
      </c>
      <c r="C167">
        <v>-80</v>
      </c>
      <c r="D167">
        <v>1</v>
      </c>
      <c r="E167">
        <f>E166+B167*D167</f>
        <v>13750</v>
      </c>
      <c r="F167">
        <f t="shared" si="2"/>
        <v>23060</v>
      </c>
    </row>
    <row r="168" spans="1:6" x14ac:dyDescent="0.25">
      <c r="A168">
        <v>167</v>
      </c>
      <c r="B168">
        <v>360</v>
      </c>
      <c r="C168">
        <v>180</v>
      </c>
      <c r="D168">
        <v>1</v>
      </c>
      <c r="E168">
        <f>E167+B168*D168</f>
        <v>14110</v>
      </c>
      <c r="F168">
        <f t="shared" si="2"/>
        <v>23240</v>
      </c>
    </row>
    <row r="169" spans="1:6" x14ac:dyDescent="0.25">
      <c r="A169">
        <v>168</v>
      </c>
      <c r="B169">
        <v>320</v>
      </c>
      <c r="C169">
        <v>240</v>
      </c>
      <c r="D169">
        <v>1</v>
      </c>
      <c r="E169">
        <f>E168+B169*D169</f>
        <v>14430</v>
      </c>
      <c r="F169">
        <f t="shared" si="2"/>
        <v>23480</v>
      </c>
    </row>
    <row r="170" spans="1:6" x14ac:dyDescent="0.25">
      <c r="A170">
        <v>169</v>
      </c>
      <c r="B170">
        <v>120</v>
      </c>
      <c r="C170">
        <v>800</v>
      </c>
      <c r="D170">
        <v>1</v>
      </c>
      <c r="E170">
        <f>E169+B170*D170</f>
        <v>14550</v>
      </c>
      <c r="F170">
        <f t="shared" si="2"/>
        <v>24280</v>
      </c>
    </row>
    <row r="171" spans="1:6" x14ac:dyDescent="0.25">
      <c r="A171">
        <v>170</v>
      </c>
      <c r="B171">
        <v>-80</v>
      </c>
      <c r="C171">
        <v>-80</v>
      </c>
      <c r="D171">
        <v>1</v>
      </c>
      <c r="E171">
        <f>E170+B171*D171</f>
        <v>14470</v>
      </c>
      <c r="F171">
        <f t="shared" si="2"/>
        <v>24200</v>
      </c>
    </row>
    <row r="172" spans="1:6" x14ac:dyDescent="0.25">
      <c r="A172">
        <v>171</v>
      </c>
      <c r="B172">
        <v>0</v>
      </c>
      <c r="C172">
        <v>140</v>
      </c>
      <c r="D172">
        <v>1</v>
      </c>
      <c r="E172">
        <f>E171+B172*D172</f>
        <v>14470</v>
      </c>
      <c r="F172">
        <f t="shared" si="2"/>
        <v>24340</v>
      </c>
    </row>
    <row r="173" spans="1:6" x14ac:dyDescent="0.25">
      <c r="A173">
        <v>172</v>
      </c>
      <c r="B173">
        <v>60</v>
      </c>
      <c r="C173">
        <v>440</v>
      </c>
      <c r="D173">
        <v>1</v>
      </c>
      <c r="E173">
        <f>E172+B173*D173</f>
        <v>14530</v>
      </c>
      <c r="F173">
        <f t="shared" si="2"/>
        <v>24780</v>
      </c>
    </row>
    <row r="174" spans="1:6" x14ac:dyDescent="0.25">
      <c r="A174">
        <v>173</v>
      </c>
      <c r="B174">
        <v>-60</v>
      </c>
      <c r="C174">
        <v>-80</v>
      </c>
      <c r="D174">
        <v>1</v>
      </c>
      <c r="E174">
        <f>E173+B174*D174</f>
        <v>14470</v>
      </c>
      <c r="F174">
        <f t="shared" si="2"/>
        <v>24700</v>
      </c>
    </row>
    <row r="175" spans="1:6" x14ac:dyDescent="0.25">
      <c r="A175">
        <v>174</v>
      </c>
      <c r="B175">
        <v>300</v>
      </c>
      <c r="C175">
        <v>260</v>
      </c>
      <c r="D175">
        <v>1</v>
      </c>
      <c r="E175">
        <f>E174+B175*D175</f>
        <v>14770</v>
      </c>
      <c r="F175">
        <f t="shared" si="2"/>
        <v>24960</v>
      </c>
    </row>
    <row r="176" spans="1:6" x14ac:dyDescent="0.25">
      <c r="A176">
        <v>175</v>
      </c>
      <c r="B176">
        <v>-80</v>
      </c>
      <c r="C176">
        <v>-40</v>
      </c>
      <c r="D176">
        <v>1</v>
      </c>
      <c r="E176">
        <f>E175+B176*D176</f>
        <v>14690</v>
      </c>
      <c r="F176">
        <f t="shared" si="2"/>
        <v>24920</v>
      </c>
    </row>
    <row r="177" spans="1:6" x14ac:dyDescent="0.25">
      <c r="A177">
        <v>176</v>
      </c>
      <c r="B177">
        <v>-40</v>
      </c>
      <c r="C177">
        <v>140</v>
      </c>
      <c r="D177">
        <v>1</v>
      </c>
      <c r="E177">
        <f>E176+B177*D177</f>
        <v>14650</v>
      </c>
      <c r="F177">
        <f t="shared" si="2"/>
        <v>25060</v>
      </c>
    </row>
    <row r="178" spans="1:6" x14ac:dyDescent="0.25">
      <c r="A178">
        <v>177</v>
      </c>
      <c r="B178">
        <v>320</v>
      </c>
      <c r="C178">
        <v>240</v>
      </c>
      <c r="D178">
        <v>1</v>
      </c>
      <c r="E178">
        <f>E177+B178*D178</f>
        <v>14970</v>
      </c>
      <c r="F178">
        <f t="shared" si="2"/>
        <v>25300</v>
      </c>
    </row>
    <row r="179" spans="1:6" x14ac:dyDescent="0.25">
      <c r="A179">
        <v>178</v>
      </c>
      <c r="B179">
        <v>240</v>
      </c>
      <c r="C179">
        <v>-20</v>
      </c>
      <c r="D179">
        <v>1</v>
      </c>
      <c r="E179">
        <f>E178+B179*D179</f>
        <v>15210</v>
      </c>
      <c r="F179">
        <f t="shared" si="2"/>
        <v>25280</v>
      </c>
    </row>
    <row r="180" spans="1:6" x14ac:dyDescent="0.25">
      <c r="A180">
        <v>179</v>
      </c>
      <c r="B180">
        <v>0</v>
      </c>
      <c r="C180">
        <v>800</v>
      </c>
      <c r="D180">
        <v>1</v>
      </c>
      <c r="E180">
        <f>E179+B180*D180</f>
        <v>15210</v>
      </c>
      <c r="F180">
        <f t="shared" si="2"/>
        <v>26080</v>
      </c>
    </row>
    <row r="181" spans="1:6" x14ac:dyDescent="0.25">
      <c r="A181">
        <v>180</v>
      </c>
      <c r="B181">
        <v>-80</v>
      </c>
      <c r="C181">
        <v>-80</v>
      </c>
      <c r="D181">
        <v>1</v>
      </c>
      <c r="E181">
        <f>E180+B181*D181</f>
        <v>15130</v>
      </c>
      <c r="F181">
        <f t="shared" si="2"/>
        <v>26000</v>
      </c>
    </row>
    <row r="182" spans="1:6" x14ac:dyDescent="0.25">
      <c r="A182">
        <v>181</v>
      </c>
      <c r="B182">
        <v>350</v>
      </c>
      <c r="C182">
        <v>0</v>
      </c>
      <c r="D182">
        <v>1</v>
      </c>
      <c r="E182">
        <f>E181+B182*D182</f>
        <v>15480</v>
      </c>
      <c r="F182">
        <f t="shared" si="2"/>
        <v>26000</v>
      </c>
    </row>
    <row r="183" spans="1:6" x14ac:dyDescent="0.25">
      <c r="A183">
        <v>182</v>
      </c>
      <c r="B183">
        <v>-80</v>
      </c>
      <c r="C183">
        <v>-40</v>
      </c>
      <c r="D183">
        <v>1</v>
      </c>
      <c r="E183">
        <f>E182+B183*D183</f>
        <v>15400</v>
      </c>
      <c r="F183">
        <f t="shared" si="2"/>
        <v>25960</v>
      </c>
    </row>
    <row r="184" spans="1:6" x14ac:dyDescent="0.25">
      <c r="A184">
        <v>183</v>
      </c>
      <c r="B184">
        <v>-80</v>
      </c>
      <c r="C184">
        <v>380</v>
      </c>
      <c r="D184">
        <v>1</v>
      </c>
      <c r="E184">
        <f>E183+B184*D184</f>
        <v>15320</v>
      </c>
      <c r="F184">
        <f t="shared" si="2"/>
        <v>26340</v>
      </c>
    </row>
    <row r="185" spans="1:6" x14ac:dyDescent="0.25">
      <c r="A185">
        <v>184</v>
      </c>
      <c r="B185">
        <v>180</v>
      </c>
      <c r="C185">
        <v>20</v>
      </c>
      <c r="D185">
        <v>1</v>
      </c>
      <c r="E185">
        <f>E184+B185*D185</f>
        <v>15500</v>
      </c>
      <c r="F185">
        <f t="shared" si="2"/>
        <v>26360</v>
      </c>
    </row>
    <row r="186" spans="1:6" x14ac:dyDescent="0.25">
      <c r="A186">
        <v>185</v>
      </c>
      <c r="B186">
        <v>240</v>
      </c>
      <c r="C186">
        <v>240</v>
      </c>
      <c r="D186">
        <v>1</v>
      </c>
      <c r="E186">
        <f>E185+B186*D186</f>
        <v>15740</v>
      </c>
      <c r="F186">
        <f t="shared" si="2"/>
        <v>26600</v>
      </c>
    </row>
    <row r="187" spans="1:6" x14ac:dyDescent="0.25">
      <c r="A187">
        <v>186</v>
      </c>
      <c r="B187">
        <v>-80</v>
      </c>
      <c r="C187">
        <v>-80</v>
      </c>
      <c r="D187">
        <v>1</v>
      </c>
      <c r="E187">
        <f>E186+B187*D187</f>
        <v>15660</v>
      </c>
      <c r="F187">
        <f t="shared" si="2"/>
        <v>26520</v>
      </c>
    </row>
    <row r="188" spans="1:6" x14ac:dyDescent="0.25">
      <c r="A188">
        <v>187</v>
      </c>
      <c r="B188">
        <v>-80</v>
      </c>
      <c r="C188">
        <v>-80</v>
      </c>
      <c r="D188">
        <v>1</v>
      </c>
      <c r="E188">
        <f>E187+B188*D188</f>
        <v>15580</v>
      </c>
      <c r="F188">
        <f t="shared" si="2"/>
        <v>26440</v>
      </c>
    </row>
    <row r="189" spans="1:6" x14ac:dyDescent="0.25">
      <c r="A189">
        <v>188</v>
      </c>
      <c r="B189">
        <v>140</v>
      </c>
      <c r="C189">
        <v>320</v>
      </c>
      <c r="D189">
        <v>1</v>
      </c>
      <c r="E189">
        <f>E188+B189*D189</f>
        <v>15720</v>
      </c>
      <c r="F189">
        <f t="shared" si="2"/>
        <v>26760</v>
      </c>
    </row>
    <row r="190" spans="1:6" x14ac:dyDescent="0.25">
      <c r="A190">
        <v>189</v>
      </c>
      <c r="B190">
        <v>-80</v>
      </c>
      <c r="C190">
        <v>350</v>
      </c>
      <c r="D190">
        <v>1</v>
      </c>
      <c r="E190">
        <f>E189+B190*D190</f>
        <v>15640</v>
      </c>
      <c r="F190">
        <f t="shared" si="2"/>
        <v>27110</v>
      </c>
    </row>
    <row r="191" spans="1:6" x14ac:dyDescent="0.25">
      <c r="A191">
        <v>190</v>
      </c>
      <c r="B191">
        <v>300</v>
      </c>
      <c r="C191">
        <v>80</v>
      </c>
      <c r="D191">
        <v>1</v>
      </c>
      <c r="E191">
        <f>E190+B191*D191</f>
        <v>15940</v>
      </c>
      <c r="F191">
        <f t="shared" si="2"/>
        <v>27190</v>
      </c>
    </row>
    <row r="192" spans="1:6" x14ac:dyDescent="0.25">
      <c r="A192">
        <v>191</v>
      </c>
      <c r="B192">
        <v>-80</v>
      </c>
      <c r="C192">
        <v>-40</v>
      </c>
      <c r="D192">
        <v>1</v>
      </c>
      <c r="E192">
        <f>E191+B192*D192</f>
        <v>15860</v>
      </c>
      <c r="F192">
        <f t="shared" si="2"/>
        <v>27150</v>
      </c>
    </row>
    <row r="193" spans="1:7" x14ac:dyDescent="0.25">
      <c r="A193">
        <v>192</v>
      </c>
      <c r="B193">
        <v>-80</v>
      </c>
      <c r="C193">
        <v>480</v>
      </c>
      <c r="D193">
        <v>1</v>
      </c>
      <c r="E193">
        <f>E192+B193*D193</f>
        <v>15780</v>
      </c>
      <c r="F193">
        <f t="shared" si="2"/>
        <v>27630</v>
      </c>
      <c r="G193" s="12">
        <f>E193-E133</f>
        <v>4705</v>
      </c>
    </row>
    <row r="194" spans="1:7" x14ac:dyDescent="0.25">
      <c r="A194">
        <v>193</v>
      </c>
      <c r="B194">
        <v>120</v>
      </c>
      <c r="C194">
        <v>280</v>
      </c>
      <c r="D194">
        <v>1</v>
      </c>
      <c r="E194">
        <f>E193+B194*D194</f>
        <v>15900</v>
      </c>
      <c r="F194">
        <f t="shared" si="2"/>
        <v>27910</v>
      </c>
    </row>
    <row r="195" spans="1:7" x14ac:dyDescent="0.25">
      <c r="A195">
        <v>194</v>
      </c>
      <c r="B195">
        <v>280</v>
      </c>
      <c r="C195">
        <v>-80</v>
      </c>
      <c r="D195">
        <v>1</v>
      </c>
      <c r="E195">
        <f>E194+B195*D195</f>
        <v>16180</v>
      </c>
      <c r="F195">
        <f t="shared" si="2"/>
        <v>27830</v>
      </c>
    </row>
    <row r="196" spans="1:7" x14ac:dyDescent="0.25">
      <c r="A196">
        <v>195</v>
      </c>
      <c r="B196">
        <v>-80</v>
      </c>
      <c r="C196">
        <v>-80</v>
      </c>
      <c r="D196">
        <v>1</v>
      </c>
      <c r="E196">
        <f>E195+B196*D196</f>
        <v>16100</v>
      </c>
      <c r="F196">
        <f t="shared" ref="F196:F203" si="3">F195+C196</f>
        <v>27750</v>
      </c>
    </row>
    <row r="197" spans="1:7" x14ac:dyDescent="0.25">
      <c r="A197">
        <v>196</v>
      </c>
      <c r="B197">
        <v>120</v>
      </c>
      <c r="C197">
        <v>650</v>
      </c>
      <c r="D197">
        <v>1</v>
      </c>
      <c r="E197">
        <f>E196+B197*D197</f>
        <v>16220</v>
      </c>
      <c r="F197">
        <f t="shared" si="3"/>
        <v>28400</v>
      </c>
    </row>
    <row r="198" spans="1:7" x14ac:dyDescent="0.25">
      <c r="A198">
        <v>197</v>
      </c>
      <c r="B198">
        <v>-80</v>
      </c>
      <c r="C198">
        <v>-80</v>
      </c>
      <c r="D198">
        <v>1</v>
      </c>
      <c r="E198">
        <f>E197+B198*D198</f>
        <v>16140</v>
      </c>
      <c r="F198">
        <f t="shared" si="3"/>
        <v>28320</v>
      </c>
    </row>
    <row r="199" spans="1:7" x14ac:dyDescent="0.25">
      <c r="A199">
        <v>198</v>
      </c>
      <c r="B199">
        <v>180</v>
      </c>
      <c r="C199">
        <v>140</v>
      </c>
      <c r="D199">
        <v>1</v>
      </c>
      <c r="E199" s="32">
        <f>E198+B199*D199</f>
        <v>16320</v>
      </c>
      <c r="F199">
        <f t="shared" si="3"/>
        <v>28460</v>
      </c>
    </row>
    <row r="200" spans="1:7" x14ac:dyDescent="0.25">
      <c r="A200">
        <v>199</v>
      </c>
      <c r="B200">
        <v>-80</v>
      </c>
      <c r="C200">
        <v>-20</v>
      </c>
      <c r="D200">
        <v>1</v>
      </c>
      <c r="E200">
        <f>E199+B200*D200</f>
        <v>16240</v>
      </c>
      <c r="F200">
        <f t="shared" si="3"/>
        <v>28440</v>
      </c>
    </row>
    <row r="201" spans="1:7" x14ac:dyDescent="0.25">
      <c r="A201">
        <v>200</v>
      </c>
      <c r="B201">
        <v>-80</v>
      </c>
      <c r="C201">
        <v>-80</v>
      </c>
      <c r="D201">
        <v>1</v>
      </c>
      <c r="E201">
        <f>E200+B201*D201</f>
        <v>16160</v>
      </c>
      <c r="F201">
        <f t="shared" si="3"/>
        <v>28360</v>
      </c>
    </row>
    <row r="202" spans="1:7" x14ac:dyDescent="0.25">
      <c r="A202">
        <v>201</v>
      </c>
      <c r="B202">
        <v>-80</v>
      </c>
      <c r="C202">
        <v>160</v>
      </c>
      <c r="D202">
        <v>1</v>
      </c>
      <c r="E202">
        <f>E201+B202*D202</f>
        <v>16080</v>
      </c>
      <c r="F202">
        <f t="shared" si="3"/>
        <v>28520</v>
      </c>
    </row>
    <row r="203" spans="1:7" x14ac:dyDescent="0.25">
      <c r="A203">
        <v>202</v>
      </c>
      <c r="B203">
        <v>-80</v>
      </c>
      <c r="C203">
        <v>360</v>
      </c>
      <c r="D203">
        <v>1</v>
      </c>
      <c r="E203">
        <f>E202+B203*D203</f>
        <v>16000</v>
      </c>
      <c r="F203">
        <f t="shared" si="3"/>
        <v>28880</v>
      </c>
    </row>
    <row r="204" spans="1:7" x14ac:dyDescent="0.25">
      <c r="A204">
        <v>203</v>
      </c>
      <c r="B204">
        <v>-80</v>
      </c>
      <c r="D204">
        <v>1</v>
      </c>
      <c r="E204">
        <f>E203+B204*D204</f>
        <v>15920</v>
      </c>
    </row>
    <row r="205" spans="1:7" x14ac:dyDescent="0.25">
      <c r="A205">
        <v>204</v>
      </c>
      <c r="B205">
        <v>-80</v>
      </c>
      <c r="D205">
        <v>1</v>
      </c>
      <c r="E205">
        <f>E204+B205*D205</f>
        <v>15840</v>
      </c>
    </row>
    <row r="206" spans="1:7" x14ac:dyDescent="0.25">
      <c r="A206">
        <v>205</v>
      </c>
      <c r="B206">
        <v>140</v>
      </c>
      <c r="D206">
        <v>1</v>
      </c>
      <c r="E206">
        <f>E205+B206*D206</f>
        <v>15980</v>
      </c>
    </row>
    <row r="207" spans="1:7" x14ac:dyDescent="0.25">
      <c r="A207">
        <v>206</v>
      </c>
      <c r="B207">
        <v>-80</v>
      </c>
      <c r="D207">
        <v>1</v>
      </c>
      <c r="E207">
        <f>E206+B207*D207</f>
        <v>15900</v>
      </c>
    </row>
    <row r="208" spans="1:7" x14ac:dyDescent="0.25">
      <c r="A208">
        <v>207</v>
      </c>
      <c r="B208">
        <v>-80</v>
      </c>
      <c r="D208">
        <v>1</v>
      </c>
      <c r="E208">
        <f>E207+B208*D208</f>
        <v>15820</v>
      </c>
    </row>
    <row r="209" spans="1:5" x14ac:dyDescent="0.25">
      <c r="A209">
        <v>208</v>
      </c>
      <c r="B209">
        <v>-80</v>
      </c>
      <c r="D209">
        <v>1</v>
      </c>
      <c r="E209">
        <f>E208+B209*D209</f>
        <v>15740</v>
      </c>
    </row>
    <row r="210" spans="1:5" x14ac:dyDescent="0.25">
      <c r="A210">
        <v>209</v>
      </c>
      <c r="B210">
        <v>40</v>
      </c>
      <c r="D210">
        <v>1</v>
      </c>
      <c r="E210">
        <f>E209+B210*D210</f>
        <v>15780</v>
      </c>
    </row>
    <row r="211" spans="1:5" x14ac:dyDescent="0.25">
      <c r="A211">
        <v>210</v>
      </c>
      <c r="B211">
        <v>80</v>
      </c>
      <c r="D211">
        <v>1</v>
      </c>
      <c r="E211">
        <f>E210+B211*D211</f>
        <v>15860</v>
      </c>
    </row>
    <row r="212" spans="1:5" x14ac:dyDescent="0.25">
      <c r="A212">
        <v>211</v>
      </c>
      <c r="B212">
        <v>-60</v>
      </c>
      <c r="D212">
        <v>1</v>
      </c>
      <c r="E212">
        <f>E211+B212*D212</f>
        <v>15800</v>
      </c>
    </row>
    <row r="213" spans="1:5" x14ac:dyDescent="0.25">
      <c r="A213">
        <v>212</v>
      </c>
      <c r="B213">
        <v>-60</v>
      </c>
      <c r="D213">
        <v>1</v>
      </c>
      <c r="E213">
        <f>E212+B213*D213</f>
        <v>15740</v>
      </c>
    </row>
    <row r="214" spans="1:5" x14ac:dyDescent="0.25">
      <c r="A214">
        <v>213</v>
      </c>
      <c r="B214">
        <v>-60</v>
      </c>
      <c r="D214">
        <v>1</v>
      </c>
      <c r="E214">
        <f>E213+B214*D214</f>
        <v>15680</v>
      </c>
    </row>
    <row r="215" spans="1:5" x14ac:dyDescent="0.25">
      <c r="A215">
        <v>214</v>
      </c>
      <c r="B215">
        <v>-60</v>
      </c>
      <c r="D215">
        <v>1</v>
      </c>
      <c r="E215" s="31">
        <f>E214+B215*D215</f>
        <v>15620</v>
      </c>
    </row>
    <row r="216" spans="1:5" x14ac:dyDescent="0.25">
      <c r="A216">
        <v>215</v>
      </c>
      <c r="B216">
        <v>140</v>
      </c>
      <c r="D216">
        <v>1</v>
      </c>
      <c r="E216">
        <f>E215+B216*D216</f>
        <v>15760</v>
      </c>
    </row>
    <row r="217" spans="1:5" x14ac:dyDescent="0.25">
      <c r="A217">
        <v>216</v>
      </c>
      <c r="B217">
        <v>0</v>
      </c>
      <c r="D217">
        <v>1</v>
      </c>
      <c r="E217">
        <f>E216+B217*D217</f>
        <v>15760</v>
      </c>
    </row>
    <row r="218" spans="1:5" x14ac:dyDescent="0.25">
      <c r="A218">
        <v>217</v>
      </c>
      <c r="B218">
        <v>160</v>
      </c>
      <c r="D218">
        <v>1</v>
      </c>
      <c r="E218">
        <f>E217+B218*D218</f>
        <v>15920</v>
      </c>
    </row>
    <row r="219" spans="1:5" x14ac:dyDescent="0.25">
      <c r="A219">
        <v>218</v>
      </c>
      <c r="B219">
        <v>280</v>
      </c>
      <c r="D219">
        <v>1</v>
      </c>
      <c r="E219">
        <f>E218+B219*D219</f>
        <v>16200</v>
      </c>
    </row>
    <row r="220" spans="1:5" x14ac:dyDescent="0.25">
      <c r="A220">
        <v>219</v>
      </c>
      <c r="B220">
        <v>220</v>
      </c>
      <c r="D220">
        <v>1</v>
      </c>
      <c r="E220">
        <f>E219+B220*D220</f>
        <v>16420</v>
      </c>
    </row>
    <row r="221" spans="1:5" x14ac:dyDescent="0.25">
      <c r="A221">
        <v>220</v>
      </c>
      <c r="B221">
        <v>-80</v>
      </c>
      <c r="D221">
        <v>1</v>
      </c>
      <c r="E221">
        <f>E220+B221*D221</f>
        <v>16340</v>
      </c>
    </row>
    <row r="222" spans="1:5" x14ac:dyDescent="0.25">
      <c r="A222">
        <v>221</v>
      </c>
      <c r="B222">
        <v>-80</v>
      </c>
      <c r="D222">
        <v>1</v>
      </c>
      <c r="E222">
        <f>E221+B222*D222</f>
        <v>16260</v>
      </c>
    </row>
    <row r="223" spans="1:5" x14ac:dyDescent="0.25">
      <c r="A223">
        <v>222</v>
      </c>
      <c r="B223">
        <v>-80</v>
      </c>
      <c r="D223">
        <v>1</v>
      </c>
      <c r="E223">
        <f>E222+B223*D223</f>
        <v>16180</v>
      </c>
    </row>
    <row r="224" spans="1:5" x14ac:dyDescent="0.25">
      <c r="A224">
        <v>223</v>
      </c>
      <c r="B224">
        <v>120</v>
      </c>
      <c r="D224">
        <v>1</v>
      </c>
      <c r="E224">
        <f>E223+B224*D224</f>
        <v>16300</v>
      </c>
    </row>
    <row r="225" spans="1:5" x14ac:dyDescent="0.25">
      <c r="A225">
        <v>224</v>
      </c>
      <c r="B225">
        <v>40</v>
      </c>
      <c r="D225">
        <v>1</v>
      </c>
      <c r="E225">
        <f>E224+B225*D225</f>
        <v>16340</v>
      </c>
    </row>
    <row r="226" spans="1:5" x14ac:dyDescent="0.25">
      <c r="A226">
        <v>225</v>
      </c>
      <c r="B226">
        <v>220</v>
      </c>
      <c r="D226">
        <v>1</v>
      </c>
      <c r="E226">
        <f>E225+B226*D226</f>
        <v>16560</v>
      </c>
    </row>
    <row r="227" spans="1:5" x14ac:dyDescent="0.25">
      <c r="A227">
        <v>226</v>
      </c>
      <c r="B227">
        <v>-80</v>
      </c>
      <c r="D227">
        <v>1</v>
      </c>
      <c r="E227">
        <f>E226+B227*D227</f>
        <v>16480</v>
      </c>
    </row>
    <row r="228" spans="1:5" x14ac:dyDescent="0.25">
      <c r="A228">
        <v>227</v>
      </c>
      <c r="B228">
        <v>440</v>
      </c>
      <c r="D228">
        <v>1</v>
      </c>
      <c r="E228">
        <f>E227+B228*D228</f>
        <v>16920</v>
      </c>
    </row>
    <row r="229" spans="1:5" x14ac:dyDescent="0.25">
      <c r="A229">
        <v>228</v>
      </c>
      <c r="B229">
        <v>-80</v>
      </c>
      <c r="D229">
        <v>1</v>
      </c>
      <c r="E229">
        <f>E228+B229*D229</f>
        <v>16840</v>
      </c>
    </row>
    <row r="230" spans="1:5" x14ac:dyDescent="0.25">
      <c r="A230">
        <v>229</v>
      </c>
      <c r="B230">
        <v>260</v>
      </c>
      <c r="D230">
        <v>1</v>
      </c>
      <c r="E230">
        <f>E229+B230*D230</f>
        <v>17100</v>
      </c>
    </row>
    <row r="231" spans="1:5" x14ac:dyDescent="0.25">
      <c r="A231">
        <v>230</v>
      </c>
      <c r="B231">
        <v>-40</v>
      </c>
      <c r="D231">
        <v>1</v>
      </c>
      <c r="E231">
        <f>E230+B231*D231</f>
        <v>17060</v>
      </c>
    </row>
    <row r="232" spans="1:5" x14ac:dyDescent="0.25">
      <c r="A232">
        <v>231</v>
      </c>
      <c r="B232">
        <v>140</v>
      </c>
      <c r="D232">
        <v>1</v>
      </c>
      <c r="E232">
        <f>E231+B232*D232</f>
        <v>17200</v>
      </c>
    </row>
    <row r="233" spans="1:5" x14ac:dyDescent="0.25">
      <c r="A233">
        <v>232</v>
      </c>
      <c r="B233">
        <v>240</v>
      </c>
      <c r="D233">
        <v>1</v>
      </c>
      <c r="E233">
        <f>E232+B233*D233</f>
        <v>17440</v>
      </c>
    </row>
    <row r="234" spans="1:5" x14ac:dyDescent="0.25">
      <c r="A234">
        <v>233</v>
      </c>
      <c r="B234">
        <v>-20</v>
      </c>
      <c r="D234">
        <v>1</v>
      </c>
      <c r="E234">
        <f>E233+B234*D234</f>
        <v>17420</v>
      </c>
    </row>
    <row r="235" spans="1:5" x14ac:dyDescent="0.25">
      <c r="A235">
        <v>234</v>
      </c>
      <c r="B235">
        <v>800</v>
      </c>
      <c r="D235">
        <v>1</v>
      </c>
      <c r="E235">
        <f>E234+B235*D235</f>
        <v>18220</v>
      </c>
    </row>
    <row r="236" spans="1:5" x14ac:dyDescent="0.25">
      <c r="A236">
        <v>235</v>
      </c>
      <c r="B236">
        <v>-80</v>
      </c>
      <c r="D236">
        <v>1</v>
      </c>
      <c r="E236">
        <f>E235+B236*D236</f>
        <v>18140</v>
      </c>
    </row>
    <row r="237" spans="1:5" x14ac:dyDescent="0.25">
      <c r="A237">
        <v>236</v>
      </c>
      <c r="B237">
        <v>0</v>
      </c>
      <c r="D237">
        <v>1</v>
      </c>
      <c r="E237">
        <f>E236+B237*D237</f>
        <v>18140</v>
      </c>
    </row>
    <row r="238" spans="1:5" x14ac:dyDescent="0.25">
      <c r="A238">
        <v>237</v>
      </c>
      <c r="B238">
        <v>-40</v>
      </c>
      <c r="D238">
        <v>1</v>
      </c>
      <c r="E238">
        <f>E237+B238*D238</f>
        <v>18100</v>
      </c>
    </row>
    <row r="239" spans="1:5" x14ac:dyDescent="0.25">
      <c r="A239">
        <v>238</v>
      </c>
      <c r="B239">
        <v>0</v>
      </c>
      <c r="D239">
        <v>1</v>
      </c>
      <c r="E239">
        <f>E238+B239*D239</f>
        <v>18100</v>
      </c>
    </row>
    <row r="240" spans="1:5" x14ac:dyDescent="0.25">
      <c r="A240">
        <v>239</v>
      </c>
      <c r="B240">
        <v>-80</v>
      </c>
      <c r="D240">
        <v>1</v>
      </c>
      <c r="E240">
        <f>E239+B240*D240</f>
        <v>18020</v>
      </c>
    </row>
    <row r="241" spans="1:7" x14ac:dyDescent="0.25">
      <c r="A241">
        <v>240</v>
      </c>
      <c r="B241">
        <v>-80</v>
      </c>
      <c r="D241">
        <v>1</v>
      </c>
      <c r="E241">
        <f>E240+B241*D241</f>
        <v>17940</v>
      </c>
    </row>
    <row r="242" spans="1:7" x14ac:dyDescent="0.25">
      <c r="A242">
        <v>241</v>
      </c>
      <c r="B242">
        <v>-20</v>
      </c>
      <c r="D242">
        <v>1</v>
      </c>
      <c r="E242">
        <f>E241+B242*D242</f>
        <v>17920</v>
      </c>
    </row>
    <row r="243" spans="1:7" x14ac:dyDescent="0.25">
      <c r="A243">
        <v>242</v>
      </c>
      <c r="B243">
        <v>-20</v>
      </c>
      <c r="D243">
        <v>1</v>
      </c>
      <c r="E243">
        <f>E242+B243*D243</f>
        <v>17900</v>
      </c>
      <c r="F243" s="1">
        <v>42491</v>
      </c>
      <c r="G243" s="12">
        <f>E243-E193</f>
        <v>2120</v>
      </c>
    </row>
    <row r="244" spans="1:7" x14ac:dyDescent="0.25">
      <c r="A244">
        <v>243</v>
      </c>
      <c r="B244">
        <v>0</v>
      </c>
      <c r="D244">
        <v>1</v>
      </c>
      <c r="E244">
        <f>E243+B244*D244</f>
        <v>17900</v>
      </c>
    </row>
    <row r="245" spans="1:7" x14ac:dyDescent="0.25">
      <c r="A245">
        <v>244</v>
      </c>
      <c r="B245">
        <v>100</v>
      </c>
      <c r="D245">
        <v>1</v>
      </c>
      <c r="E245">
        <f>E244+B245*D245</f>
        <v>18000</v>
      </c>
    </row>
    <row r="246" spans="1:7" x14ac:dyDescent="0.25">
      <c r="A246">
        <v>245</v>
      </c>
      <c r="B246">
        <v>-60</v>
      </c>
      <c r="D246">
        <v>1</v>
      </c>
      <c r="E246">
        <f>E245+B246*D246</f>
        <v>17940</v>
      </c>
    </row>
    <row r="247" spans="1:7" x14ac:dyDescent="0.25">
      <c r="A247">
        <v>246</v>
      </c>
      <c r="B247">
        <v>200</v>
      </c>
      <c r="D247">
        <v>1</v>
      </c>
      <c r="E247">
        <f>E246+B247*D247</f>
        <v>18140</v>
      </c>
    </row>
    <row r="248" spans="1:7" x14ac:dyDescent="0.25">
      <c r="A248">
        <v>247</v>
      </c>
      <c r="B248">
        <v>-80</v>
      </c>
      <c r="D248">
        <v>1</v>
      </c>
      <c r="E248">
        <f>E247+B248*D248</f>
        <v>18060</v>
      </c>
    </row>
    <row r="249" spans="1:7" x14ac:dyDescent="0.25">
      <c r="A249">
        <v>248</v>
      </c>
      <c r="B249">
        <v>-20</v>
      </c>
      <c r="D249">
        <v>1</v>
      </c>
      <c r="E249">
        <f>E248+B249*D249</f>
        <v>18040</v>
      </c>
    </row>
    <row r="250" spans="1:7" x14ac:dyDescent="0.25">
      <c r="A250">
        <v>249</v>
      </c>
      <c r="B250">
        <v>80</v>
      </c>
      <c r="D250">
        <v>1</v>
      </c>
      <c r="E250">
        <f>E249+B250*D250</f>
        <v>18120</v>
      </c>
    </row>
    <row r="251" spans="1:7" x14ac:dyDescent="0.25">
      <c r="A251">
        <v>250</v>
      </c>
      <c r="B251">
        <v>100</v>
      </c>
      <c r="D251">
        <v>1</v>
      </c>
      <c r="E251">
        <f>E250+B251*D251</f>
        <v>18220</v>
      </c>
    </row>
    <row r="252" spans="1:7" x14ac:dyDescent="0.25">
      <c r="A252">
        <v>251</v>
      </c>
      <c r="B252">
        <v>-20</v>
      </c>
      <c r="D252">
        <v>1</v>
      </c>
      <c r="E252">
        <f>E251+B252*D252</f>
        <v>18200</v>
      </c>
    </row>
    <row r="253" spans="1:7" x14ac:dyDescent="0.25">
      <c r="A253">
        <v>252</v>
      </c>
      <c r="B253">
        <v>360</v>
      </c>
      <c r="D253">
        <v>1</v>
      </c>
      <c r="E253">
        <f>E252+B253*D253</f>
        <v>18560</v>
      </c>
    </row>
    <row r="254" spans="1:7" x14ac:dyDescent="0.25">
      <c r="A254">
        <v>253</v>
      </c>
      <c r="B254">
        <v>140</v>
      </c>
      <c r="D254">
        <v>1</v>
      </c>
      <c r="E254">
        <f>E253+B254*D254</f>
        <v>18700</v>
      </c>
    </row>
    <row r="255" spans="1:7" x14ac:dyDescent="0.25">
      <c r="A255">
        <v>254</v>
      </c>
      <c r="B255">
        <v>80</v>
      </c>
      <c r="D255">
        <v>1</v>
      </c>
      <c r="E255">
        <f>E254+B255*D255</f>
        <v>18780</v>
      </c>
    </row>
    <row r="256" spans="1:7" x14ac:dyDescent="0.25">
      <c r="A256">
        <v>255</v>
      </c>
      <c r="B256">
        <v>-60</v>
      </c>
      <c r="D256">
        <v>1</v>
      </c>
      <c r="E256">
        <f>E255+B256*D256</f>
        <v>18720</v>
      </c>
    </row>
    <row r="257" spans="1:5" x14ac:dyDescent="0.25">
      <c r="A257">
        <v>256</v>
      </c>
      <c r="B257">
        <v>20</v>
      </c>
      <c r="D257">
        <v>1</v>
      </c>
      <c r="E257">
        <f>E256+B257*D257</f>
        <v>18740</v>
      </c>
    </row>
    <row r="258" spans="1:5" x14ac:dyDescent="0.25">
      <c r="A258">
        <v>257</v>
      </c>
      <c r="B258">
        <v>240</v>
      </c>
      <c r="D258">
        <v>1</v>
      </c>
      <c r="E258">
        <f>E257+B258*D258</f>
        <v>18980</v>
      </c>
    </row>
    <row r="259" spans="1:5" x14ac:dyDescent="0.25">
      <c r="A259">
        <v>258</v>
      </c>
      <c r="B259">
        <v>-80</v>
      </c>
      <c r="D259">
        <v>1</v>
      </c>
      <c r="E259">
        <f>E258+B259*D259</f>
        <v>18900</v>
      </c>
    </row>
    <row r="260" spans="1:5" x14ac:dyDescent="0.25">
      <c r="A260">
        <v>259</v>
      </c>
      <c r="B260">
        <v>-80</v>
      </c>
      <c r="D260">
        <v>1</v>
      </c>
      <c r="E260">
        <f>E259+B260*D260</f>
        <v>18820</v>
      </c>
    </row>
    <row r="261" spans="1:5" x14ac:dyDescent="0.25">
      <c r="A261">
        <v>260</v>
      </c>
      <c r="B261">
        <v>320</v>
      </c>
      <c r="D261">
        <v>1</v>
      </c>
      <c r="E261">
        <f>E260+B261*D261</f>
        <v>19140</v>
      </c>
    </row>
    <row r="262" spans="1:5" x14ac:dyDescent="0.25">
      <c r="A262">
        <v>261</v>
      </c>
      <c r="B262">
        <v>120</v>
      </c>
      <c r="D262">
        <v>1</v>
      </c>
      <c r="E262">
        <f>E261+B262*D262</f>
        <v>19260</v>
      </c>
    </row>
    <row r="263" spans="1:5" x14ac:dyDescent="0.25">
      <c r="A263">
        <v>262</v>
      </c>
      <c r="B263">
        <v>80</v>
      </c>
      <c r="D263">
        <v>1</v>
      </c>
      <c r="E263">
        <f>E262+B263*D263</f>
        <v>19340</v>
      </c>
    </row>
    <row r="264" spans="1:5" x14ac:dyDescent="0.25">
      <c r="A264">
        <v>263</v>
      </c>
      <c r="B264">
        <v>-80</v>
      </c>
      <c r="D264">
        <v>1</v>
      </c>
      <c r="E264">
        <f>E263+B264*D264</f>
        <v>19260</v>
      </c>
    </row>
    <row r="265" spans="1:5" x14ac:dyDescent="0.25">
      <c r="A265">
        <v>264</v>
      </c>
      <c r="B265">
        <v>400</v>
      </c>
      <c r="D265">
        <v>1</v>
      </c>
      <c r="E265">
        <f>E264+B265*D265</f>
        <v>19660</v>
      </c>
    </row>
    <row r="266" spans="1:5" x14ac:dyDescent="0.25">
      <c r="A266">
        <v>265</v>
      </c>
      <c r="B266">
        <v>120</v>
      </c>
      <c r="D266">
        <v>1</v>
      </c>
      <c r="E266">
        <f>E265+B266*D266</f>
        <v>19780</v>
      </c>
    </row>
    <row r="267" spans="1:5" x14ac:dyDescent="0.25">
      <c r="A267">
        <v>266</v>
      </c>
      <c r="B267">
        <v>-80</v>
      </c>
      <c r="D267">
        <v>1</v>
      </c>
      <c r="E267">
        <f>E266+B267*D267</f>
        <v>19700</v>
      </c>
    </row>
    <row r="268" spans="1:5" x14ac:dyDescent="0.25">
      <c r="A268">
        <v>267</v>
      </c>
      <c r="B268">
        <v>-80</v>
      </c>
      <c r="D268">
        <v>1</v>
      </c>
      <c r="E268">
        <f>E267+B268*D268</f>
        <v>19620</v>
      </c>
    </row>
    <row r="269" spans="1:5" x14ac:dyDescent="0.25">
      <c r="A269">
        <v>268</v>
      </c>
      <c r="B269">
        <v>-80</v>
      </c>
      <c r="D269">
        <v>1</v>
      </c>
      <c r="E269">
        <f>E268+B269*D269</f>
        <v>19540</v>
      </c>
    </row>
    <row r="270" spans="1:5" x14ac:dyDescent="0.25">
      <c r="A270">
        <v>269</v>
      </c>
      <c r="B270">
        <v>0</v>
      </c>
      <c r="D270">
        <v>1</v>
      </c>
      <c r="E270">
        <f>E269+B270*D270</f>
        <v>19540</v>
      </c>
    </row>
    <row r="271" spans="1:5" x14ac:dyDescent="0.25">
      <c r="A271">
        <v>270</v>
      </c>
      <c r="B271">
        <v>-80</v>
      </c>
      <c r="D271">
        <v>1</v>
      </c>
      <c r="E271">
        <f>E270+B271*D271</f>
        <v>19460</v>
      </c>
    </row>
    <row r="272" spans="1:5" x14ac:dyDescent="0.25">
      <c r="A272">
        <v>271</v>
      </c>
      <c r="B272">
        <v>460</v>
      </c>
      <c r="D272">
        <v>1</v>
      </c>
      <c r="E272">
        <f>E271+B272*D272</f>
        <v>19920</v>
      </c>
    </row>
    <row r="273" spans="1:7" x14ac:dyDescent="0.25">
      <c r="A273">
        <v>272</v>
      </c>
      <c r="B273">
        <v>-80</v>
      </c>
      <c r="D273">
        <v>1</v>
      </c>
      <c r="E273">
        <f>E272+B273*D273</f>
        <v>19840</v>
      </c>
    </row>
    <row r="274" spans="1:7" x14ac:dyDescent="0.25">
      <c r="A274">
        <v>273</v>
      </c>
      <c r="B274">
        <v>-80</v>
      </c>
      <c r="D274">
        <v>1</v>
      </c>
      <c r="E274">
        <f>E273+B274*D274</f>
        <v>19760</v>
      </c>
    </row>
    <row r="275" spans="1:7" x14ac:dyDescent="0.25">
      <c r="A275">
        <v>274</v>
      </c>
      <c r="B275">
        <v>280</v>
      </c>
      <c r="D275">
        <v>1</v>
      </c>
      <c r="E275">
        <f>E274+B275*D275</f>
        <v>20040</v>
      </c>
    </row>
    <row r="276" spans="1:7" x14ac:dyDescent="0.25">
      <c r="A276">
        <v>275</v>
      </c>
      <c r="B276">
        <v>-20</v>
      </c>
      <c r="D276">
        <v>1</v>
      </c>
      <c r="E276">
        <f>E275+B276*D276</f>
        <v>20020</v>
      </c>
    </row>
    <row r="277" spans="1:7" x14ac:dyDescent="0.25">
      <c r="A277">
        <v>276</v>
      </c>
      <c r="B277">
        <v>160</v>
      </c>
      <c r="D277">
        <v>1</v>
      </c>
      <c r="E277">
        <f>E276+B277*D277</f>
        <v>20180</v>
      </c>
    </row>
    <row r="278" spans="1:7" x14ac:dyDescent="0.25">
      <c r="A278">
        <v>277</v>
      </c>
      <c r="B278">
        <v>0</v>
      </c>
      <c r="D278">
        <v>1</v>
      </c>
      <c r="E278">
        <f>E277+B278*D278</f>
        <v>20180</v>
      </c>
    </row>
    <row r="279" spans="1:7" x14ac:dyDescent="0.25">
      <c r="A279">
        <v>278</v>
      </c>
      <c r="B279">
        <v>-80</v>
      </c>
      <c r="D279">
        <v>1</v>
      </c>
      <c r="E279">
        <f>E278+B279*D279</f>
        <v>20100</v>
      </c>
    </row>
    <row r="280" spans="1:7" x14ac:dyDescent="0.25">
      <c r="A280">
        <v>279</v>
      </c>
      <c r="B280">
        <v>80</v>
      </c>
      <c r="D280">
        <v>1</v>
      </c>
      <c r="E280">
        <f>E279+B280*D280</f>
        <v>20180</v>
      </c>
      <c r="F280" s="1">
        <v>42522</v>
      </c>
      <c r="G280" s="12">
        <f>E280-E243</f>
        <v>2280</v>
      </c>
    </row>
    <row r="281" spans="1:7" x14ac:dyDescent="0.25">
      <c r="A281">
        <v>280</v>
      </c>
      <c r="B281">
        <v>440</v>
      </c>
      <c r="D281">
        <v>1</v>
      </c>
      <c r="E281">
        <f>E280+B281*D281</f>
        <v>20620</v>
      </c>
    </row>
    <row r="282" spans="1:7" x14ac:dyDescent="0.25">
      <c r="A282">
        <v>281</v>
      </c>
      <c r="B282">
        <v>80</v>
      </c>
      <c r="D282">
        <v>1</v>
      </c>
      <c r="E282">
        <f>E281+B282*D282</f>
        <v>20700</v>
      </c>
    </row>
    <row r="283" spans="1:7" x14ac:dyDescent="0.25">
      <c r="A283">
        <v>282</v>
      </c>
      <c r="B283">
        <v>0</v>
      </c>
      <c r="D283">
        <v>1</v>
      </c>
      <c r="E283">
        <f>E282+B283*D283</f>
        <v>20700</v>
      </c>
    </row>
    <row r="284" spans="1:7" x14ac:dyDescent="0.25">
      <c r="A284">
        <v>283</v>
      </c>
      <c r="B284">
        <v>140</v>
      </c>
      <c r="D284">
        <v>1</v>
      </c>
      <c r="E284">
        <f>E283+B284*D284</f>
        <v>20840</v>
      </c>
    </row>
    <row r="285" spans="1:7" x14ac:dyDescent="0.25">
      <c r="A285">
        <v>284</v>
      </c>
      <c r="B285">
        <v>0</v>
      </c>
      <c r="D285">
        <v>1</v>
      </c>
      <c r="E285">
        <f>E284+B285*D285</f>
        <v>20840</v>
      </c>
    </row>
    <row r="286" spans="1:7" x14ac:dyDescent="0.25">
      <c r="A286">
        <v>285</v>
      </c>
      <c r="B286">
        <v>80</v>
      </c>
      <c r="D286">
        <v>1</v>
      </c>
      <c r="E286">
        <f>E285+B286*D286</f>
        <v>20920</v>
      </c>
    </row>
    <row r="287" spans="1:7" x14ac:dyDescent="0.25">
      <c r="A287">
        <v>286</v>
      </c>
      <c r="B287">
        <v>-60</v>
      </c>
      <c r="D287">
        <v>1</v>
      </c>
      <c r="E287">
        <f>E286+B287*D287</f>
        <v>20860</v>
      </c>
    </row>
    <row r="288" spans="1:7" x14ac:dyDescent="0.25">
      <c r="A288">
        <v>287</v>
      </c>
      <c r="B288">
        <v>20</v>
      </c>
      <c r="D288">
        <v>1</v>
      </c>
      <c r="E288">
        <f>E287+B288*D288</f>
        <v>20880</v>
      </c>
    </row>
    <row r="289" spans="1:7" x14ac:dyDescent="0.25">
      <c r="A289">
        <v>288</v>
      </c>
      <c r="B289">
        <v>-20</v>
      </c>
      <c r="D289">
        <v>1</v>
      </c>
      <c r="E289">
        <f>E288+B289*D289</f>
        <v>20860</v>
      </c>
    </row>
    <row r="290" spans="1:7" x14ac:dyDescent="0.25">
      <c r="A290">
        <v>289</v>
      </c>
      <c r="B290">
        <v>80</v>
      </c>
      <c r="D290">
        <v>1</v>
      </c>
      <c r="E290">
        <f>E289+B290*D290</f>
        <v>20940</v>
      </c>
    </row>
    <row r="291" spans="1:7" x14ac:dyDescent="0.25">
      <c r="A291">
        <v>290</v>
      </c>
      <c r="B291">
        <v>-80</v>
      </c>
      <c r="D291">
        <v>1</v>
      </c>
      <c r="E291">
        <f>E290+B291*D291</f>
        <v>20860</v>
      </c>
    </row>
    <row r="292" spans="1:7" x14ac:dyDescent="0.25">
      <c r="A292">
        <v>291</v>
      </c>
      <c r="B292">
        <v>80</v>
      </c>
      <c r="D292">
        <v>1</v>
      </c>
      <c r="E292">
        <f>E291+B292*D292</f>
        <v>20940</v>
      </c>
    </row>
    <row r="293" spans="1:7" x14ac:dyDescent="0.25">
      <c r="A293">
        <v>292</v>
      </c>
      <c r="B293">
        <v>-80</v>
      </c>
      <c r="D293">
        <v>1</v>
      </c>
      <c r="E293">
        <f>E292+B293*D293</f>
        <v>20860</v>
      </c>
    </row>
    <row r="294" spans="1:7" x14ac:dyDescent="0.25">
      <c r="A294">
        <v>293</v>
      </c>
      <c r="B294">
        <v>200</v>
      </c>
      <c r="D294">
        <v>1</v>
      </c>
      <c r="E294">
        <f>E293+B294*D294</f>
        <v>21060</v>
      </c>
    </row>
    <row r="295" spans="1:7" x14ac:dyDescent="0.25">
      <c r="A295">
        <v>294</v>
      </c>
      <c r="B295">
        <v>0</v>
      </c>
      <c r="D295">
        <v>1</v>
      </c>
      <c r="E295">
        <f>E294+B295*D295</f>
        <v>21060</v>
      </c>
    </row>
    <row r="296" spans="1:7" x14ac:dyDescent="0.25">
      <c r="A296">
        <v>295</v>
      </c>
      <c r="B296">
        <v>-80</v>
      </c>
      <c r="D296">
        <v>1</v>
      </c>
      <c r="E296">
        <f>E295+B296*D296</f>
        <v>20980</v>
      </c>
    </row>
    <row r="297" spans="1:7" x14ac:dyDescent="0.25">
      <c r="A297">
        <v>296</v>
      </c>
      <c r="B297">
        <v>140</v>
      </c>
      <c r="D297">
        <v>1</v>
      </c>
      <c r="E297">
        <f>E296+B297*D297</f>
        <v>21120</v>
      </c>
    </row>
    <row r="298" spans="1:7" x14ac:dyDescent="0.25">
      <c r="A298">
        <v>297</v>
      </c>
      <c r="B298">
        <v>330</v>
      </c>
      <c r="D298">
        <v>1</v>
      </c>
      <c r="E298">
        <f>E297+B298*D298</f>
        <v>21450</v>
      </c>
    </row>
    <row r="299" spans="1:7" x14ac:dyDescent="0.25">
      <c r="A299">
        <v>298</v>
      </c>
      <c r="B299">
        <v>-80</v>
      </c>
      <c r="D299">
        <v>1</v>
      </c>
      <c r="E299">
        <f>E298+B299*D299</f>
        <v>21370</v>
      </c>
    </row>
    <row r="300" spans="1:7" x14ac:dyDescent="0.25">
      <c r="A300">
        <v>299</v>
      </c>
      <c r="B300">
        <v>-80</v>
      </c>
      <c r="D300">
        <v>1</v>
      </c>
      <c r="E300">
        <f>E299+B300*D300</f>
        <v>21290</v>
      </c>
      <c r="F300" s="1">
        <v>42552</v>
      </c>
      <c r="G300" s="12">
        <f>E300-E280</f>
        <v>1110</v>
      </c>
    </row>
    <row r="301" spans="1:7" x14ac:dyDescent="0.25">
      <c r="A301">
        <v>300</v>
      </c>
      <c r="B301">
        <v>-80</v>
      </c>
      <c r="D301">
        <v>1</v>
      </c>
      <c r="E301">
        <f>E300+B301*D301</f>
        <v>21210</v>
      </c>
    </row>
    <row r="302" spans="1:7" x14ac:dyDescent="0.25">
      <c r="A302">
        <v>301</v>
      </c>
      <c r="B302">
        <v>0</v>
      </c>
      <c r="D302">
        <v>1</v>
      </c>
      <c r="E302">
        <f>E301+B302*D302</f>
        <v>21210</v>
      </c>
      <c r="F302" s="1"/>
    </row>
    <row r="303" spans="1:7" x14ac:dyDescent="0.25">
      <c r="A303">
        <v>302</v>
      </c>
      <c r="B303">
        <v>280</v>
      </c>
      <c r="D303">
        <v>1</v>
      </c>
      <c r="E303">
        <f>E302+B303*D303</f>
        <v>21490</v>
      </c>
    </row>
    <row r="304" spans="1:7" x14ac:dyDescent="0.25">
      <c r="A304">
        <v>303</v>
      </c>
      <c r="B304">
        <v>-80</v>
      </c>
      <c r="D304">
        <v>1</v>
      </c>
      <c r="E304">
        <f>E303+B304*D304</f>
        <v>21410</v>
      </c>
    </row>
    <row r="305" spans="1:7" x14ac:dyDescent="0.25">
      <c r="A305">
        <v>304</v>
      </c>
      <c r="B305">
        <v>20</v>
      </c>
      <c r="D305">
        <v>1</v>
      </c>
      <c r="E305">
        <f>E304+B305*D305</f>
        <v>21430</v>
      </c>
    </row>
    <row r="306" spans="1:7" x14ac:dyDescent="0.25">
      <c r="A306">
        <v>305</v>
      </c>
      <c r="B306">
        <v>20</v>
      </c>
      <c r="D306">
        <v>1</v>
      </c>
      <c r="E306">
        <f>E305+B306*D306</f>
        <v>21450</v>
      </c>
    </row>
    <row r="307" spans="1:7" x14ac:dyDescent="0.25">
      <c r="A307">
        <v>306</v>
      </c>
      <c r="B307">
        <v>20</v>
      </c>
      <c r="D307">
        <v>1</v>
      </c>
      <c r="E307">
        <f>E306+B307*D307</f>
        <v>21470</v>
      </c>
    </row>
    <row r="308" spans="1:7" x14ac:dyDescent="0.25">
      <c r="A308">
        <v>307</v>
      </c>
      <c r="B308">
        <v>-80</v>
      </c>
      <c r="D308">
        <v>1</v>
      </c>
      <c r="E308">
        <f>E307+B308*D308</f>
        <v>21390</v>
      </c>
    </row>
    <row r="309" spans="1:7" x14ac:dyDescent="0.25">
      <c r="A309">
        <v>308</v>
      </c>
      <c r="B309">
        <v>0</v>
      </c>
      <c r="D309">
        <v>1</v>
      </c>
      <c r="E309">
        <f>E308+B309*D309</f>
        <v>21390</v>
      </c>
    </row>
    <row r="310" spans="1:7" x14ac:dyDescent="0.25">
      <c r="A310">
        <v>309</v>
      </c>
      <c r="B310">
        <v>-80</v>
      </c>
      <c r="D310">
        <v>1</v>
      </c>
      <c r="E310">
        <f>E309+B310*D310</f>
        <v>21310</v>
      </c>
    </row>
    <row r="311" spans="1:7" x14ac:dyDescent="0.25">
      <c r="A311">
        <v>310</v>
      </c>
      <c r="B311">
        <v>-80</v>
      </c>
      <c r="D311">
        <v>1</v>
      </c>
      <c r="E311">
        <f>E310+B311*D311</f>
        <v>21230</v>
      </c>
    </row>
    <row r="312" spans="1:7" x14ac:dyDescent="0.25">
      <c r="A312">
        <v>311</v>
      </c>
      <c r="B312">
        <v>-60</v>
      </c>
      <c r="D312">
        <v>1</v>
      </c>
      <c r="E312">
        <f>E311+B312*D312</f>
        <v>21170</v>
      </c>
    </row>
    <row r="313" spans="1:7" x14ac:dyDescent="0.25">
      <c r="A313">
        <v>312</v>
      </c>
      <c r="B313">
        <v>0</v>
      </c>
      <c r="D313">
        <v>1</v>
      </c>
      <c r="E313">
        <f>E312+B313*D313</f>
        <v>21170</v>
      </c>
    </row>
    <row r="314" spans="1:7" x14ac:dyDescent="0.25">
      <c r="A314">
        <v>313</v>
      </c>
      <c r="B314">
        <v>20</v>
      </c>
      <c r="D314">
        <v>1</v>
      </c>
      <c r="E314">
        <f>E313+B314*D314</f>
        <v>21190</v>
      </c>
    </row>
    <row r="315" spans="1:7" x14ac:dyDescent="0.25">
      <c r="A315">
        <v>314</v>
      </c>
      <c r="B315">
        <v>140</v>
      </c>
      <c r="D315">
        <v>1</v>
      </c>
      <c r="E315">
        <f>E314+B315*D315</f>
        <v>21330</v>
      </c>
    </row>
    <row r="316" spans="1:7" x14ac:dyDescent="0.25">
      <c r="A316">
        <v>315</v>
      </c>
      <c r="B316">
        <v>0</v>
      </c>
      <c r="D316">
        <v>1</v>
      </c>
      <c r="E316">
        <f>E315+B316*D316</f>
        <v>21330</v>
      </c>
    </row>
    <row r="317" spans="1:7" x14ac:dyDescent="0.25">
      <c r="A317">
        <v>316</v>
      </c>
      <c r="B317">
        <v>-40</v>
      </c>
      <c r="D317">
        <v>1</v>
      </c>
      <c r="E317">
        <f>E316+B317*D317</f>
        <v>21290</v>
      </c>
    </row>
    <row r="318" spans="1:7" x14ac:dyDescent="0.25">
      <c r="A318">
        <v>317</v>
      </c>
      <c r="B318">
        <v>-20</v>
      </c>
      <c r="D318">
        <v>1</v>
      </c>
      <c r="E318">
        <f>E317+B318*D318</f>
        <v>21270</v>
      </c>
    </row>
    <row r="319" spans="1:7" x14ac:dyDescent="0.25">
      <c r="A319">
        <v>318</v>
      </c>
      <c r="B319">
        <v>-60</v>
      </c>
      <c r="D319">
        <v>1</v>
      </c>
      <c r="E319">
        <f>E318+B319*D319</f>
        <v>21210</v>
      </c>
      <c r="F319" s="1">
        <v>42583</v>
      </c>
      <c r="G319" s="12">
        <f>E319-E300</f>
        <v>-80</v>
      </c>
    </row>
    <row r="320" spans="1:7" x14ac:dyDescent="0.25">
      <c r="A320">
        <v>319</v>
      </c>
      <c r="B320">
        <v>200</v>
      </c>
      <c r="D320">
        <v>1</v>
      </c>
      <c r="E320">
        <f>E319+B320*D320</f>
        <v>21410</v>
      </c>
    </row>
    <row r="321" spans="1:5" x14ac:dyDescent="0.25">
      <c r="A321">
        <v>320</v>
      </c>
      <c r="B321">
        <v>220</v>
      </c>
      <c r="D321">
        <v>1</v>
      </c>
      <c r="E321">
        <f>E320+B321*D321</f>
        <v>21630</v>
      </c>
    </row>
    <row r="322" spans="1:5" x14ac:dyDescent="0.25">
      <c r="A322">
        <v>321</v>
      </c>
      <c r="B322">
        <v>80</v>
      </c>
      <c r="D322">
        <v>1</v>
      </c>
      <c r="E322">
        <f>E321+B322*D322</f>
        <v>21710</v>
      </c>
    </row>
    <row r="323" spans="1:5" x14ac:dyDescent="0.25">
      <c r="A323">
        <v>322</v>
      </c>
      <c r="B323">
        <v>0</v>
      </c>
      <c r="D323">
        <v>1</v>
      </c>
      <c r="E323">
        <f>E322+B323*D323</f>
        <v>21710</v>
      </c>
    </row>
    <row r="324" spans="1:5" x14ac:dyDescent="0.25">
      <c r="A324">
        <v>323</v>
      </c>
      <c r="B324">
        <v>-60</v>
      </c>
      <c r="D324">
        <v>1</v>
      </c>
      <c r="E324">
        <f>E323+B324*D324</f>
        <v>21650</v>
      </c>
    </row>
    <row r="325" spans="1:5" x14ac:dyDescent="0.25">
      <c r="A325">
        <v>324</v>
      </c>
      <c r="B325">
        <v>-80</v>
      </c>
      <c r="D325">
        <v>1</v>
      </c>
      <c r="E325">
        <f>E324+B325*D325</f>
        <v>21570</v>
      </c>
    </row>
    <row r="326" spans="1:5" x14ac:dyDescent="0.25">
      <c r="A326">
        <v>325</v>
      </c>
      <c r="B326">
        <v>80</v>
      </c>
      <c r="D326">
        <v>1</v>
      </c>
      <c r="E326">
        <f>E325+B326*D326</f>
        <v>21650</v>
      </c>
    </row>
    <row r="327" spans="1:5" x14ac:dyDescent="0.25">
      <c r="A327">
        <v>326</v>
      </c>
      <c r="B327">
        <v>300</v>
      </c>
      <c r="D327">
        <v>1</v>
      </c>
      <c r="E327">
        <f>E326+B327*D327</f>
        <v>21950</v>
      </c>
    </row>
    <row r="328" spans="1:5" x14ac:dyDescent="0.25">
      <c r="A328">
        <v>327</v>
      </c>
      <c r="B328">
        <v>500</v>
      </c>
      <c r="D328">
        <v>1</v>
      </c>
      <c r="E328">
        <f>E327+B328*D328</f>
        <v>22450</v>
      </c>
    </row>
    <row r="329" spans="1:5" x14ac:dyDescent="0.25">
      <c r="A329">
        <v>328</v>
      </c>
      <c r="B329">
        <v>0</v>
      </c>
      <c r="D329">
        <v>1</v>
      </c>
      <c r="E329">
        <f>E328+B329*D329</f>
        <v>22450</v>
      </c>
    </row>
    <row r="330" spans="1:5" x14ac:dyDescent="0.25">
      <c r="A330">
        <v>329</v>
      </c>
      <c r="B330">
        <v>-80</v>
      </c>
      <c r="D330">
        <v>1</v>
      </c>
      <c r="E330">
        <f>E329+B330*D330</f>
        <v>22370</v>
      </c>
    </row>
    <row r="331" spans="1:5" x14ac:dyDescent="0.25">
      <c r="A331">
        <v>330</v>
      </c>
      <c r="B331">
        <v>0</v>
      </c>
      <c r="D331">
        <v>1</v>
      </c>
      <c r="E331">
        <f>E330+B331*D331</f>
        <v>22370</v>
      </c>
    </row>
    <row r="332" spans="1:5" x14ac:dyDescent="0.25">
      <c r="A332">
        <v>331</v>
      </c>
      <c r="B332">
        <v>0</v>
      </c>
      <c r="D332">
        <v>1</v>
      </c>
      <c r="E332">
        <f>E331+B332*D332</f>
        <v>22370</v>
      </c>
    </row>
    <row r="333" spans="1:5" x14ac:dyDescent="0.25">
      <c r="A333">
        <v>332</v>
      </c>
      <c r="B333">
        <v>0</v>
      </c>
      <c r="D333">
        <v>1</v>
      </c>
      <c r="E333">
        <f>E332+B333*D333</f>
        <v>22370</v>
      </c>
    </row>
    <row r="334" spans="1:5" x14ac:dyDescent="0.25">
      <c r="A334">
        <v>333</v>
      </c>
      <c r="B334">
        <v>-80</v>
      </c>
      <c r="D334">
        <v>1</v>
      </c>
      <c r="E334">
        <f>E333+B334*D334</f>
        <v>22290</v>
      </c>
    </row>
    <row r="335" spans="1:5" x14ac:dyDescent="0.25">
      <c r="A335">
        <v>334</v>
      </c>
      <c r="B335">
        <v>-60</v>
      </c>
      <c r="D335">
        <v>1</v>
      </c>
      <c r="E335">
        <f>E334+B335*D335</f>
        <v>22230</v>
      </c>
    </row>
    <row r="336" spans="1:5" x14ac:dyDescent="0.25">
      <c r="A336">
        <v>335</v>
      </c>
      <c r="B336">
        <v>200</v>
      </c>
      <c r="D336">
        <v>1</v>
      </c>
      <c r="E336">
        <f>E335+B336*D336</f>
        <v>22430</v>
      </c>
    </row>
    <row r="337" spans="1:5" x14ac:dyDescent="0.25">
      <c r="A337">
        <v>336</v>
      </c>
      <c r="B337">
        <v>80</v>
      </c>
      <c r="D337">
        <v>1</v>
      </c>
      <c r="E337">
        <f>E336+B337*D337</f>
        <v>22510</v>
      </c>
    </row>
    <row r="338" spans="1:5" x14ac:dyDescent="0.25">
      <c r="A338">
        <v>337</v>
      </c>
      <c r="B338">
        <v>200</v>
      </c>
      <c r="D338">
        <v>1</v>
      </c>
      <c r="E338">
        <f>E337+B338*D338</f>
        <v>22710</v>
      </c>
    </row>
    <row r="339" spans="1:5" x14ac:dyDescent="0.25">
      <c r="A339">
        <v>338</v>
      </c>
      <c r="B339">
        <v>-80</v>
      </c>
      <c r="D339">
        <v>1</v>
      </c>
      <c r="E339">
        <f>E338+B339*D339</f>
        <v>22630</v>
      </c>
    </row>
    <row r="340" spans="1:5" x14ac:dyDescent="0.25">
      <c r="A340">
        <v>339</v>
      </c>
      <c r="B340">
        <v>160</v>
      </c>
      <c r="D340">
        <v>1</v>
      </c>
      <c r="E340">
        <f>E339+B340*D340</f>
        <v>22790</v>
      </c>
    </row>
    <row r="341" spans="1:5" x14ac:dyDescent="0.25">
      <c r="A341">
        <v>340</v>
      </c>
      <c r="B341">
        <v>-80</v>
      </c>
      <c r="D341">
        <v>1</v>
      </c>
      <c r="E341">
        <f>E340+B341*D341</f>
        <v>22710</v>
      </c>
    </row>
    <row r="342" spans="1:5" x14ac:dyDescent="0.25">
      <c r="A342">
        <v>341</v>
      </c>
      <c r="B342">
        <v>300</v>
      </c>
      <c r="D342">
        <v>1</v>
      </c>
      <c r="E342">
        <f>E341+B342*D342</f>
        <v>23010</v>
      </c>
    </row>
    <row r="343" spans="1:5" x14ac:dyDescent="0.25">
      <c r="A343">
        <v>342</v>
      </c>
      <c r="B343">
        <v>40</v>
      </c>
      <c r="D343">
        <v>1</v>
      </c>
      <c r="E343">
        <f>E342+B343*D343</f>
        <v>23050</v>
      </c>
    </row>
    <row r="344" spans="1:5" x14ac:dyDescent="0.25">
      <c r="A344">
        <v>343</v>
      </c>
      <c r="B344">
        <v>40</v>
      </c>
      <c r="D344">
        <v>1</v>
      </c>
      <c r="E344">
        <f>E343+B344*D344</f>
        <v>23090</v>
      </c>
    </row>
    <row r="345" spans="1:5" x14ac:dyDescent="0.25">
      <c r="A345">
        <v>344</v>
      </c>
      <c r="B345">
        <v>-60</v>
      </c>
      <c r="D345">
        <v>1</v>
      </c>
      <c r="E345">
        <f>E344+B345*D345</f>
        <v>23030</v>
      </c>
    </row>
    <row r="346" spans="1:5" x14ac:dyDescent="0.25">
      <c r="A346">
        <v>345</v>
      </c>
      <c r="B346">
        <v>0</v>
      </c>
      <c r="D346">
        <v>1</v>
      </c>
      <c r="E346">
        <f>E345+B346*D346</f>
        <v>23030</v>
      </c>
    </row>
    <row r="347" spans="1:5" x14ac:dyDescent="0.25">
      <c r="A347">
        <v>346</v>
      </c>
      <c r="B347">
        <v>10</v>
      </c>
      <c r="D347">
        <v>1</v>
      </c>
      <c r="E347">
        <f>E346+B347*D347</f>
        <v>23040</v>
      </c>
    </row>
    <row r="348" spans="1:5" x14ac:dyDescent="0.25">
      <c r="A348">
        <v>347</v>
      </c>
      <c r="B348">
        <v>-20</v>
      </c>
      <c r="D348">
        <v>1</v>
      </c>
      <c r="E348">
        <f>E347+B348*D348</f>
        <v>23020</v>
      </c>
    </row>
    <row r="349" spans="1:5" x14ac:dyDescent="0.25">
      <c r="A349">
        <v>348</v>
      </c>
      <c r="B349">
        <v>-80</v>
      </c>
      <c r="D349">
        <v>1</v>
      </c>
      <c r="E349">
        <f>E348+B349*D349</f>
        <v>22940</v>
      </c>
    </row>
    <row r="350" spans="1:5" x14ac:dyDescent="0.25">
      <c r="A350">
        <v>349</v>
      </c>
      <c r="B350">
        <v>-60</v>
      </c>
      <c r="D350">
        <v>1</v>
      </c>
      <c r="E350">
        <f>E349+B350*D350</f>
        <v>22880</v>
      </c>
    </row>
    <row r="351" spans="1:5" x14ac:dyDescent="0.25">
      <c r="A351">
        <v>350</v>
      </c>
      <c r="B351">
        <v>300</v>
      </c>
      <c r="D351">
        <v>1</v>
      </c>
      <c r="E351">
        <f>E350+B351*D351</f>
        <v>23180</v>
      </c>
    </row>
    <row r="352" spans="1:5" x14ac:dyDescent="0.25">
      <c r="A352">
        <v>351</v>
      </c>
      <c r="B352">
        <v>300</v>
      </c>
      <c r="D352">
        <v>1</v>
      </c>
      <c r="E352">
        <f>E351+B352*D352</f>
        <v>23480</v>
      </c>
    </row>
    <row r="353" spans="1:7" x14ac:dyDescent="0.25">
      <c r="A353">
        <v>352</v>
      </c>
      <c r="B353">
        <v>-20</v>
      </c>
      <c r="D353">
        <v>1</v>
      </c>
      <c r="E353">
        <f>E352+B353*D353</f>
        <v>23460</v>
      </c>
      <c r="F353" s="1">
        <v>42614</v>
      </c>
      <c r="G353" s="12">
        <f>E353-E319</f>
        <v>2250</v>
      </c>
    </row>
    <row r="354" spans="1:7" x14ac:dyDescent="0.25">
      <c r="A354">
        <v>353</v>
      </c>
      <c r="B354">
        <v>40</v>
      </c>
      <c r="D354">
        <v>1</v>
      </c>
      <c r="E354">
        <f>E353+B354*D354</f>
        <v>23500</v>
      </c>
    </row>
    <row r="355" spans="1:7" x14ac:dyDescent="0.25">
      <c r="A355">
        <v>354</v>
      </c>
      <c r="B355">
        <v>-80</v>
      </c>
      <c r="D355">
        <v>1</v>
      </c>
      <c r="E355">
        <f>E354+B355*D355</f>
        <v>23420</v>
      </c>
    </row>
    <row r="356" spans="1:7" x14ac:dyDescent="0.25">
      <c r="A356">
        <v>355</v>
      </c>
      <c r="B356">
        <v>80</v>
      </c>
      <c r="D356">
        <v>1</v>
      </c>
      <c r="E356">
        <f>E355+B356*D356</f>
        <v>23500</v>
      </c>
    </row>
    <row r="357" spans="1:7" x14ac:dyDescent="0.25">
      <c r="A357">
        <v>356</v>
      </c>
      <c r="B357">
        <v>0</v>
      </c>
      <c r="D357">
        <v>1</v>
      </c>
      <c r="E357">
        <f>E356+B357*D357</f>
        <v>23500</v>
      </c>
    </row>
    <row r="358" spans="1:7" x14ac:dyDescent="0.25">
      <c r="A358">
        <v>357</v>
      </c>
      <c r="B358">
        <v>-60</v>
      </c>
      <c r="D358">
        <v>1</v>
      </c>
      <c r="E358">
        <f>E357+B358*D358</f>
        <v>23440</v>
      </c>
    </row>
    <row r="359" spans="1:7" x14ac:dyDescent="0.25">
      <c r="A359">
        <v>358</v>
      </c>
      <c r="B359">
        <v>0</v>
      </c>
      <c r="D359">
        <v>1</v>
      </c>
      <c r="E359">
        <f>E358+B359*D359</f>
        <v>23440</v>
      </c>
    </row>
    <row r="360" spans="1:7" x14ac:dyDescent="0.25">
      <c r="A360">
        <v>359</v>
      </c>
      <c r="B360">
        <v>240</v>
      </c>
      <c r="D360">
        <v>1</v>
      </c>
      <c r="E360">
        <f>E359+B360*D360</f>
        <v>23680</v>
      </c>
    </row>
    <row r="361" spans="1:7" x14ac:dyDescent="0.25">
      <c r="A361">
        <v>360</v>
      </c>
      <c r="B361">
        <v>-60</v>
      </c>
      <c r="D361">
        <v>1</v>
      </c>
      <c r="E361">
        <f>E360+B361*D361</f>
        <v>23620</v>
      </c>
    </row>
    <row r="362" spans="1:7" x14ac:dyDescent="0.25">
      <c r="A362">
        <v>361</v>
      </c>
      <c r="B362">
        <v>0</v>
      </c>
      <c r="D362">
        <v>1</v>
      </c>
      <c r="E362">
        <f>E361+B362*D362</f>
        <v>23620</v>
      </c>
    </row>
    <row r="363" spans="1:7" x14ac:dyDescent="0.25">
      <c r="A363">
        <v>362</v>
      </c>
      <c r="B363">
        <v>100</v>
      </c>
      <c r="D363">
        <v>1</v>
      </c>
      <c r="E363">
        <f>E362+B363*D363</f>
        <v>23720</v>
      </c>
    </row>
    <row r="364" spans="1:7" x14ac:dyDescent="0.25">
      <c r="A364">
        <v>363</v>
      </c>
      <c r="B364">
        <v>300</v>
      </c>
      <c r="D364">
        <v>1</v>
      </c>
      <c r="E364">
        <f>E363+B364*D364</f>
        <v>24020</v>
      </c>
    </row>
    <row r="365" spans="1:7" x14ac:dyDescent="0.25">
      <c r="A365">
        <v>364</v>
      </c>
      <c r="B365">
        <v>-60</v>
      </c>
      <c r="D365">
        <v>1</v>
      </c>
      <c r="E365">
        <f>E364+B365*D365</f>
        <v>23960</v>
      </c>
    </row>
    <row r="366" spans="1:7" x14ac:dyDescent="0.25">
      <c r="A366">
        <v>365</v>
      </c>
      <c r="B366">
        <v>20</v>
      </c>
      <c r="D366">
        <v>1</v>
      </c>
      <c r="E366">
        <f>E365+B366*D366</f>
        <v>23980</v>
      </c>
    </row>
    <row r="367" spans="1:7" x14ac:dyDescent="0.25">
      <c r="A367">
        <v>366</v>
      </c>
      <c r="B367">
        <v>80</v>
      </c>
      <c r="D367">
        <v>1</v>
      </c>
      <c r="E367">
        <f>E366+B367*D367</f>
        <v>24060</v>
      </c>
    </row>
    <row r="368" spans="1:7" x14ac:dyDescent="0.25">
      <c r="A368">
        <v>367</v>
      </c>
      <c r="B368">
        <v>-80</v>
      </c>
      <c r="D368">
        <v>1</v>
      </c>
      <c r="E368">
        <f>E367+B368*D368</f>
        <v>23980</v>
      </c>
    </row>
    <row r="369" spans="1:7" x14ac:dyDescent="0.25">
      <c r="A369">
        <v>368</v>
      </c>
      <c r="B369">
        <v>-80</v>
      </c>
      <c r="D369">
        <v>1</v>
      </c>
      <c r="E369">
        <f>E368+B369*D369</f>
        <v>23900</v>
      </c>
    </row>
    <row r="370" spans="1:7" x14ac:dyDescent="0.25">
      <c r="A370">
        <v>369</v>
      </c>
      <c r="B370">
        <v>20</v>
      </c>
      <c r="D370">
        <v>1</v>
      </c>
      <c r="E370">
        <f>E369+B370*D370</f>
        <v>23920</v>
      </c>
    </row>
    <row r="371" spans="1:7" x14ac:dyDescent="0.25">
      <c r="A371">
        <v>370</v>
      </c>
      <c r="B371">
        <v>320</v>
      </c>
      <c r="D371">
        <v>1</v>
      </c>
      <c r="E371">
        <f>E370+B371*D371</f>
        <v>24240</v>
      </c>
    </row>
    <row r="372" spans="1:7" x14ac:dyDescent="0.25">
      <c r="A372">
        <v>371</v>
      </c>
      <c r="B372">
        <v>160</v>
      </c>
      <c r="D372">
        <v>1</v>
      </c>
      <c r="E372">
        <f>E371+B372*D372</f>
        <v>24400</v>
      </c>
    </row>
    <row r="373" spans="1:7" x14ac:dyDescent="0.25">
      <c r="A373">
        <v>372</v>
      </c>
      <c r="B373">
        <v>500</v>
      </c>
      <c r="D373">
        <v>1</v>
      </c>
      <c r="E373">
        <f>E372+B373*D373</f>
        <v>24900</v>
      </c>
    </row>
    <row r="374" spans="1:7" x14ac:dyDescent="0.25">
      <c r="A374">
        <v>372</v>
      </c>
      <c r="B374">
        <v>300</v>
      </c>
      <c r="D374">
        <v>1</v>
      </c>
      <c r="E374">
        <f>E373+B374*D374</f>
        <v>25200</v>
      </c>
      <c r="F374" s="1"/>
      <c r="G374" s="12"/>
    </row>
  </sheetData>
  <mergeCells count="3">
    <mergeCell ref="J47:K47"/>
    <mergeCell ref="J48:J50"/>
    <mergeCell ref="J51:J53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měsíce</vt:lpstr>
      <vt:lpstr>denní záznami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2018-02-14T13:46:34Z</dcterms:modified>
</cp:coreProperties>
</file>